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120" windowHeight="12348"/>
  </bookViews>
  <sheets>
    <sheet name="21" sheetId="1" r:id="rId1"/>
  </sheets>
  <definedNames>
    <definedName name="_xlnm._FilterDatabase" localSheetId="0" hidden="1">'21'!$A$17:$E$223</definedName>
    <definedName name="_xlnm.Print_Area" localSheetId="0">'21'!$A$1:$H$222</definedName>
  </definedNames>
  <calcPr calcId="125725"/>
</workbook>
</file>

<file path=xl/calcChain.xml><?xml version="1.0" encoding="utf-8"?>
<calcChain xmlns="http://schemas.openxmlformats.org/spreadsheetml/2006/main">
  <c r="H79" i="1"/>
  <c r="G79"/>
  <c r="F79"/>
  <c r="E79"/>
  <c r="D77"/>
  <c r="H20"/>
  <c r="G20"/>
  <c r="F20"/>
  <c r="E20"/>
  <c r="E19" s="1"/>
  <c r="E18" s="1"/>
  <c r="D56"/>
  <c r="H49"/>
  <c r="G49"/>
  <c r="F49"/>
  <c r="E49"/>
  <c r="H51"/>
  <c r="G51"/>
  <c r="F51"/>
  <c r="E51"/>
  <c r="H43"/>
  <c r="H42" s="1"/>
  <c r="G43"/>
  <c r="G42" s="1"/>
  <c r="F43"/>
  <c r="E43"/>
  <c r="E42" s="1"/>
  <c r="F42"/>
  <c r="H40"/>
  <c r="G40"/>
  <c r="F40"/>
  <c r="E40"/>
  <c r="H36"/>
  <c r="G36"/>
  <c r="F36"/>
  <c r="E36"/>
  <c r="H33"/>
  <c r="G33"/>
  <c r="F33"/>
  <c r="E33"/>
  <c r="H30"/>
  <c r="G30"/>
  <c r="F30"/>
  <c r="E30"/>
  <c r="H31"/>
  <c r="G31"/>
  <c r="F31"/>
  <c r="E31"/>
  <c r="D49"/>
  <c r="D35"/>
  <c r="D40"/>
  <c r="D28"/>
  <c r="D30"/>
  <c r="D42"/>
  <c r="D19"/>
  <c r="D18" s="1"/>
  <c r="E84"/>
  <c r="F84" s="1"/>
  <c r="G84" s="1"/>
  <c r="H84" s="1"/>
  <c r="E39"/>
  <c r="F39" s="1"/>
  <c r="G39" s="1"/>
  <c r="H39" s="1"/>
  <c r="E56" l="1"/>
  <c r="E29"/>
  <c r="F56"/>
  <c r="H165"/>
  <c r="G165"/>
  <c r="F165"/>
  <c r="E165"/>
  <c r="D165"/>
  <c r="H147"/>
  <c r="G147"/>
  <c r="F147"/>
  <c r="E147"/>
  <c r="D147"/>
  <c r="H142"/>
  <c r="G142"/>
  <c r="F142"/>
  <c r="E142"/>
  <c r="D142"/>
  <c r="H134"/>
  <c r="G134"/>
  <c r="F134"/>
  <c r="E134"/>
  <c r="D134"/>
  <c r="H125"/>
  <c r="G125"/>
  <c r="F125"/>
  <c r="E125"/>
  <c r="D125"/>
  <c r="H116"/>
  <c r="G116"/>
  <c r="F116"/>
  <c r="E116"/>
  <c r="D116"/>
  <c r="H115"/>
  <c r="G115"/>
  <c r="F115"/>
  <c r="E115"/>
  <c r="D115"/>
  <c r="H109"/>
  <c r="G109"/>
  <c r="F109"/>
  <c r="E109"/>
  <c r="D109"/>
  <c r="H99"/>
  <c r="G99"/>
  <c r="F99"/>
  <c r="E99"/>
  <c r="D99"/>
  <c r="H97"/>
  <c r="G97"/>
  <c r="F97"/>
  <c r="E97"/>
  <c r="D97"/>
  <c r="H93"/>
  <c r="G93"/>
  <c r="F93"/>
  <c r="E93"/>
  <c r="D93"/>
  <c r="H92"/>
  <c r="G92"/>
  <c r="F92"/>
  <c r="E92"/>
  <c r="D92"/>
  <c r="D91"/>
  <c r="D87" s="1"/>
  <c r="E91"/>
  <c r="E83"/>
  <c r="D83"/>
  <c r="D82" s="1"/>
  <c r="E82"/>
  <c r="H78"/>
  <c r="H77" s="1"/>
  <c r="G78"/>
  <c r="G77" s="1"/>
  <c r="F78"/>
  <c r="F77" s="1"/>
  <c r="E78"/>
  <c r="E77" s="1"/>
  <c r="D78"/>
  <c r="H66"/>
  <c r="G66"/>
  <c r="F66"/>
  <c r="E66"/>
  <c r="D66"/>
  <c r="H60"/>
  <c r="H59" s="1"/>
  <c r="G60"/>
  <c r="F60"/>
  <c r="F59" s="1"/>
  <c r="E60"/>
  <c r="D60"/>
  <c r="D59" s="1"/>
  <c r="G59"/>
  <c r="E59"/>
  <c r="H57"/>
  <c r="G57"/>
  <c r="F57"/>
  <c r="E57"/>
  <c r="D57"/>
  <c r="H45"/>
  <c r="F45"/>
  <c r="D45"/>
  <c r="G45"/>
  <c r="E45"/>
  <c r="F29"/>
  <c r="G29" s="1"/>
  <c r="D25" l="1"/>
  <c r="F19"/>
  <c r="F18" s="1"/>
  <c r="D24"/>
  <c r="D23" s="1"/>
  <c r="E35"/>
  <c r="H28"/>
  <c r="F35"/>
  <c r="F91"/>
  <c r="E28"/>
  <c r="G19" l="1"/>
  <c r="G18" s="1"/>
  <c r="G56"/>
  <c r="E25"/>
  <c r="E24" s="1"/>
  <c r="E23" s="1"/>
  <c r="F28"/>
  <c r="F25" s="1"/>
  <c r="F24" s="1"/>
  <c r="F23" s="1"/>
  <c r="F83"/>
  <c r="F82" s="1"/>
  <c r="H35"/>
  <c r="G35"/>
  <c r="H29"/>
  <c r="H19" l="1"/>
  <c r="H18" s="1"/>
  <c r="H56"/>
  <c r="G28"/>
  <c r="G91"/>
  <c r="G83"/>
  <c r="G82" s="1"/>
  <c r="E74"/>
  <c r="E73" s="1"/>
  <c r="E72" s="1"/>
  <c r="G25" l="1"/>
  <c r="G24" s="1"/>
  <c r="G23" s="1"/>
  <c r="H25"/>
  <c r="H24" s="1"/>
  <c r="H23" s="1"/>
  <c r="H91"/>
  <c r="H83"/>
  <c r="H82" s="1"/>
  <c r="E55"/>
  <c r="E54" s="1"/>
  <c r="F74"/>
  <c r="F73" s="1"/>
  <c r="F72" s="1"/>
  <c r="F55"/>
  <c r="F54" s="1"/>
  <c r="H55" l="1"/>
  <c r="H54" s="1"/>
  <c r="G55"/>
  <c r="G54" s="1"/>
  <c r="H74" l="1"/>
  <c r="H73" s="1"/>
  <c r="H72" s="1"/>
  <c r="G74"/>
  <c r="G73" s="1"/>
  <c r="G72" s="1"/>
  <c r="D74"/>
  <c r="D73" s="1"/>
  <c r="D72" s="1"/>
  <c r="D55"/>
  <c r="D54" s="1"/>
</calcChain>
</file>

<file path=xl/sharedStrings.xml><?xml version="1.0" encoding="utf-8"?>
<sst xmlns="http://schemas.openxmlformats.org/spreadsheetml/2006/main" count="557" uniqueCount="263">
  <si>
    <t>Финансовый план субъекта электроэнергетики</t>
  </si>
  <si>
    <t xml:space="preserve">Раздел 1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</si>
  <si>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</si>
  <si>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</si>
  <si>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</si>
  <si>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2020 год</t>
  </si>
  <si>
    <t>предложение</t>
  </si>
  <si>
    <t>I</t>
  </si>
  <si>
    <t>млн рублей</t>
  </si>
  <si>
    <t>1.1</t>
  </si>
  <si>
    <t>Выручка от основной деятельности
(расшифровать по видам регулируемой деятельности)</t>
  </si>
  <si>
    <t>1.1.1.</t>
  </si>
  <si>
    <t>передача электрической энергии</t>
  </si>
  <si>
    <t>1.1.2.</t>
  </si>
  <si>
    <t>технологическое присоединение</t>
  </si>
  <si>
    <t>1.2</t>
  </si>
  <si>
    <t>Выручка от прочей деятельности</t>
  </si>
  <si>
    <t>II</t>
  </si>
  <si>
    <t>Себестоимость товаров (работ, услуг), коммерческие и управленческие расходы всего, в том числе</t>
  </si>
  <si>
    <t>Себестоимость основной деятельности
(расшифровать по видам регулируемой деятельности)</t>
  </si>
  <si>
    <t>Себестоимость прочей деятельности</t>
  </si>
  <si>
    <t>Материальные расходы всего, в том числе</t>
  </si>
  <si>
    <t>Расходы на топливо на технологические цели</t>
  </si>
  <si>
    <t>Покупная энергия</t>
  </si>
  <si>
    <t>в том числе на технологические цели, включая энергию на компенсацию потерь при ее передаче</t>
  </si>
  <si>
    <t xml:space="preserve">                      для перепродажи</t>
  </si>
  <si>
    <t>1.3</t>
  </si>
  <si>
    <t>Сырье, материалы, запасные части, инструменты</t>
  </si>
  <si>
    <t>1.4</t>
  </si>
  <si>
    <t>2</t>
  </si>
  <si>
    <t>Работы и услуги производственного характера всего, в том числе</t>
  </si>
  <si>
    <t>2.1</t>
  </si>
  <si>
    <t>Услуги по передаче электрической энергии по ЕНЭС</t>
  </si>
  <si>
    <t>2.2</t>
  </si>
  <si>
    <t>Услуги прочих ТСО</t>
  </si>
  <si>
    <t>2.3</t>
  </si>
  <si>
    <t>Услуги по передаче тепловой энергии</t>
  </si>
  <si>
    <t>2.4</t>
  </si>
  <si>
    <t>Прочие услуги производственного характера</t>
  </si>
  <si>
    <t>3</t>
  </si>
  <si>
    <t>Расходы на оплату труда с учетом ЕСН</t>
  </si>
  <si>
    <t>4</t>
  </si>
  <si>
    <t>Амортизационные отчисления</t>
  </si>
  <si>
    <t>5</t>
  </si>
  <si>
    <t>Налоги и сборы всего, в том числе</t>
  </si>
  <si>
    <t>5.1</t>
  </si>
  <si>
    <t>налог на имущество</t>
  </si>
  <si>
    <t>5.2</t>
  </si>
  <si>
    <t>прочие налоги и сборы</t>
  </si>
  <si>
    <t>6</t>
  </si>
  <si>
    <t>Прочие расходы всего, в том числе</t>
  </si>
  <si>
    <t>6.1</t>
  </si>
  <si>
    <t>Работы и услуги непроизводственного характера</t>
  </si>
  <si>
    <t>6.2</t>
  </si>
  <si>
    <t>Арендная плата, лизинговые платежи</t>
  </si>
  <si>
    <t>6.3</t>
  </si>
  <si>
    <t>Инфраструктурные платежи</t>
  </si>
  <si>
    <t>6.4</t>
  </si>
  <si>
    <t>Иные прочие расходы</t>
  </si>
  <si>
    <t>Справочно:</t>
  </si>
  <si>
    <t>Расходы на ремонт</t>
  </si>
  <si>
    <t>Коммерческие расходы</t>
  </si>
  <si>
    <t>Управленческие расходы</t>
  </si>
  <si>
    <t>III</t>
  </si>
  <si>
    <t>Валовая прибыль / убыток (I - II) всего, в том числе</t>
  </si>
  <si>
    <t>Валовая прибыль / убыток от основной деятельности
(расшифровать по видам регулируемой деятельности)</t>
  </si>
  <si>
    <t>Валовая прибыль от прочей деятельности</t>
  </si>
  <si>
    <t>IV</t>
  </si>
  <si>
    <t>Прочие доходы и расходы</t>
  </si>
  <si>
    <t>1</t>
  </si>
  <si>
    <t>Внереализационные доходы всего, в том числе</t>
  </si>
  <si>
    <t>Доходы от участия в других организациях</t>
  </si>
  <si>
    <t>Проценты к получению</t>
  </si>
  <si>
    <t>Восстановление резервов всего, в том числе</t>
  </si>
  <si>
    <t xml:space="preserve">      по сомнительным долгам</t>
  </si>
  <si>
    <t>Прочие внереализационные доходы</t>
  </si>
  <si>
    <t>Внереализационные расходы всего, в том числе</t>
  </si>
  <si>
    <t>Расходы, связанные с персоналом</t>
  </si>
  <si>
    <t>Проценты к уплате</t>
  </si>
  <si>
    <t>Создание резервов всего, в том числе</t>
  </si>
  <si>
    <t>Прочие внереализационные расходы</t>
  </si>
  <si>
    <t>V</t>
  </si>
  <si>
    <t>Прибыль / убыток до налогообложения (III + IV) всего, в том числе</t>
  </si>
  <si>
    <t>Прибыль / убыток до налогообложения от основной деятельности
(расшифровать по видам регулируемой деятельности)</t>
  </si>
  <si>
    <t>Прибыль / убыток до налогообложения от прочей деятельности</t>
  </si>
  <si>
    <t>VI</t>
  </si>
  <si>
    <t>Налог на прибыль и иные аналогичные обязательные платежи всего, в том числе</t>
  </si>
  <si>
    <t>Текущий налог на прибыль по основной деятельности
(расшифровать по видам регулируемой деятельности)</t>
  </si>
  <si>
    <t>Текущий налог на прибыль по прочей деятельности</t>
  </si>
  <si>
    <t>VII</t>
  </si>
  <si>
    <t>Чистая / убыток прибыль всего, в том числе</t>
  </si>
  <si>
    <t>Чистая прибыль / убыток по основной деятельности
(расшифровать по видам регулируемой деятельности)</t>
  </si>
  <si>
    <t>Чистая прибыль / убыток по прочей деятельности</t>
  </si>
  <si>
    <t>VIII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</si>
  <si>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</si>
  <si>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</si>
  <si>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</si>
  <si>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</si>
  <si>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</si>
  <si>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Приток денежных средств по операционной деятельности всего, в том числе</t>
  </si>
  <si>
    <t>Приток денежных средств по основной деятельности
(расшифровать по видам регулируемой деятельности)</t>
  </si>
  <si>
    <t>передача э/энергии</t>
  </si>
  <si>
    <t>Приток денежных средств по прочей деятельности</t>
  </si>
  <si>
    <t>Отток денежных средств по операционной деятельности всего, в том числе</t>
  </si>
  <si>
    <t>Оплата поставщикам топлива на технологические цели</t>
  </si>
  <si>
    <t>Оплата покупной энергии всего, в том числе</t>
  </si>
  <si>
    <t>2.2.1</t>
  </si>
  <si>
    <t xml:space="preserve">            расчеты на оптовом рынке электрической энергии</t>
  </si>
  <si>
    <t>2.2.2</t>
  </si>
  <si>
    <t xml:space="preserve">            расчеты с поставщиками розничных рынков</t>
  </si>
  <si>
    <t>Оплата покупной электроэнергии на компенсацию потерь</t>
  </si>
  <si>
    <t>Оплата услуг по передаче электроэнергии по ЕНЭС</t>
  </si>
  <si>
    <t>2.5</t>
  </si>
  <si>
    <t>Оплата прочих работ (услуг)</t>
  </si>
  <si>
    <t>2.6</t>
  </si>
  <si>
    <t>Оплата услуг по передаче тепловой энергии</t>
  </si>
  <si>
    <t>2.7</t>
  </si>
  <si>
    <t>Расчеты с персоналом по оплате труда</t>
  </si>
  <si>
    <t>2.8</t>
  </si>
  <si>
    <t>Страховые взносы (ЕСН)</t>
  </si>
  <si>
    <t>2.9</t>
  </si>
  <si>
    <t>Оплата налогов и сборов</t>
  </si>
  <si>
    <t>Приток денежных средств по инвестиционной деятельности всего</t>
  </si>
  <si>
    <t>3.1</t>
  </si>
  <si>
    <t>Поступления от реализации имущества и имущественных прав</t>
  </si>
  <si>
    <t>3.2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</si>
  <si>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</si>
  <si>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</si>
  <si>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 xml:space="preserve">          средства федерального бюджета РФ</t>
  </si>
  <si>
    <t>3.3</t>
  </si>
  <si>
    <t>Прочие поступления по инвестиционной деятельности</t>
  </si>
  <si>
    <t>Отток денежных средств по инвестиционной деятельности всего</t>
  </si>
  <si>
    <t>4.1</t>
  </si>
  <si>
    <t>Инвестиции в основной капитал всего, в том числе</t>
  </si>
  <si>
    <t>4.1.1</t>
  </si>
  <si>
    <t>Выплаты на новое строительство и расширение</t>
  </si>
  <si>
    <t>4.1.2</t>
  </si>
  <si>
    <t>Выплаты на техническое перевооружение и реконструкцию</t>
  </si>
  <si>
    <t>4.1.3</t>
  </si>
  <si>
    <t>Выплаты ПИР для объектов нового строительства будущих лет</t>
  </si>
  <si>
    <t>4.1.4</t>
  </si>
  <si>
    <t>Выплаты по приобретению объектов ОС, земельных участков</t>
  </si>
  <si>
    <t>4.1.5</t>
  </si>
  <si>
    <t>Выплаты на проведение НИОКР</t>
  </si>
  <si>
    <t>4.1.6</t>
  </si>
  <si>
    <t>Прочие выплаты, связанные с инвестициями в основной капитал</t>
  </si>
  <si>
    <t>4.2</t>
  </si>
  <si>
    <t>Приобретение нематериальных активов</t>
  </si>
  <si>
    <t>4.3</t>
  </si>
  <si>
    <t>Прочие выплаты по инвестиционной деятельности</t>
  </si>
  <si>
    <t>Приток по финансовой деятельности всего, в том числе</t>
  </si>
  <si>
    <t>Процентные поступления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</si>
  <si>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</si>
  <si>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</si>
  <si>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</si>
  <si>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5.3</t>
  </si>
  <si>
    <t>5.4</t>
  </si>
  <si>
    <t>Поступления от эмиссии акций</t>
  </si>
  <si>
    <t>5.5</t>
  </si>
  <si>
    <t>Поступления от реализации финансовых инструментов (векселей, облигаций и пр.)</t>
  </si>
  <si>
    <t>5.6</t>
  </si>
  <si>
    <t>Прочие поступления по финансовой деятельности</t>
  </si>
  <si>
    <t>Отток по финансовой деятельности всего, в том числе</t>
  </si>
  <si>
    <t>Погашение кредитов и займов всего, в том числе</t>
  </si>
  <si>
    <t>Выкуп собственных акций и иных финансовых инструментов</t>
  </si>
  <si>
    <t>6.5</t>
  </si>
  <si>
    <t>Прочие выплаты по финансовой деятельности</t>
  </si>
  <si>
    <t>7</t>
  </si>
  <si>
    <t>Сальдо денежных средств по операционной деятельности (1 - 2) всего, в том числе</t>
  </si>
  <si>
    <t>7.1</t>
  </si>
  <si>
    <t>Сальдо денежных средств по основной деятельности
(расшифровать по видам регулируемой деятельности)</t>
  </si>
  <si>
    <t>7.2</t>
  </si>
  <si>
    <t>Сальдо денежных средств по прочей деятельности</t>
  </si>
  <si>
    <t>8</t>
  </si>
  <si>
    <t xml:space="preserve">Сальдо денежных средств по инвестиционной деятельности всего (3 - 4), в том числе </t>
  </si>
  <si>
    <t>8.1</t>
  </si>
  <si>
    <t>Сальдо денежных средств по инвестиционной деятельности
(расшифровать по видам регулируемой деятельности)</t>
  </si>
  <si>
    <t>8.2</t>
  </si>
  <si>
    <t>9</t>
  </si>
  <si>
    <t>Сальдо денежных средств по финансовой деятельности всего (5 - 6)</t>
  </si>
  <si>
    <t>10</t>
  </si>
  <si>
    <t>Сальдо денежных средств от транзитных операций</t>
  </si>
  <si>
    <t>11</t>
  </si>
  <si>
    <t>Итого сальдо денежных средств по Обществу (7 + 8 + 9 + 10)</t>
  </si>
  <si>
    <t>12</t>
  </si>
  <si>
    <t>Остаток денежных средств на начало периода</t>
  </si>
  <si>
    <t>13</t>
  </si>
  <si>
    <t>Остаток денежных средств на конец периода</t>
  </si>
  <si>
    <t>EBITDA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</si>
  <si>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</si>
  <si>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</si>
  <si>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</si>
  <si>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</si>
  <si>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</si>
  <si>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</si>
  <si>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Погашение кредитов и займов</t>
  </si>
  <si>
    <t>Долг / EBITDA</t>
  </si>
  <si>
    <t>Дебиторская задолженность на конец периода, в том числе</t>
  </si>
  <si>
    <t>Дебиторская задолженность по основной деятельности
(расшифровать по видам регулируемой деятельности)</t>
  </si>
  <si>
    <t>из нее просроченная</t>
  </si>
  <si>
    <t>Дебиторская задолженность по прочей деятельности</t>
  </si>
  <si>
    <t>Кредиторская задолженность на конец периода, в том числе</t>
  </si>
  <si>
    <t>Поставщикам топлива на технологические цели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</si>
  <si>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</si>
  <si>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</si>
  <si>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</si>
  <si>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8.3</t>
  </si>
  <si>
    <t>Постащикам электроэнергии на компенсацию потерь</t>
  </si>
  <si>
    <t>8.4</t>
  </si>
  <si>
    <t>По оплате услуг на передачу электроэнергии по ЕНЭС</t>
  </si>
  <si>
    <t>8.5</t>
  </si>
  <si>
    <t>По оплате услуг распределительных сетевых компаний</t>
  </si>
  <si>
    <t>8.6</t>
  </si>
  <si>
    <t>По оплате услуг на передаче тепловой энергии</t>
  </si>
  <si>
    <t>8.7</t>
  </si>
  <si>
    <t>Перед персоналом по оплате труда</t>
  </si>
  <si>
    <t>8.8</t>
  </si>
  <si>
    <t>Перед бюджетами и внебюджетными фондами</t>
  </si>
  <si>
    <t>8.9</t>
  </si>
  <si>
    <t>По договорам технологического присоединения</t>
  </si>
  <si>
    <t>8.10</t>
  </si>
  <si>
    <t>По обязательствам перед поставщиками и подрядчиками по исполнению ИПР</t>
  </si>
  <si>
    <t>Уровень оплаты (по видам регулируемой деятельности)</t>
  </si>
  <si>
    <t>%</t>
  </si>
  <si>
    <t>СПРАВКИ ТЕХНОЛОГИЧЕСКИЕ</t>
  </si>
  <si>
    <t>В отношении сетевых компаний</t>
  </si>
  <si>
    <t>Объем отпуска электроэнергии из сети (полезный отпуск) всего, в том числе</t>
  </si>
  <si>
    <t>тыс.кВт.ч</t>
  </si>
  <si>
    <t>по прямым потребителям ЕНЭС</t>
  </si>
  <si>
    <t>Объем потерь электроэнергии при ее передаче (распределении)</t>
  </si>
  <si>
    <t>Заявленная / Фактическая мощность всего, в том числе</t>
  </si>
  <si>
    <t>МВт</t>
  </si>
  <si>
    <t>прямых потребителей ЕНЭС</t>
  </si>
  <si>
    <t>Количество условных единиц обслуживаемого электросетевого оборудования</t>
  </si>
  <si>
    <t>ус.ед.</t>
  </si>
  <si>
    <t>Собственная НВВ сетевой компании</t>
  </si>
  <si>
    <t>В отношении генерирующих компаний</t>
  </si>
  <si>
    <t>Установленная мощность</t>
  </si>
  <si>
    <t>Располагаемая мощность</t>
  </si>
  <si>
    <t>Объем выработанной электроэнергии</t>
  </si>
  <si>
    <t xml:space="preserve">Объем продукции отпущенной с шин (коллекторов) </t>
  </si>
  <si>
    <t xml:space="preserve">   электроэнергии</t>
  </si>
  <si>
    <t xml:space="preserve">    теплоэнергии</t>
  </si>
  <si>
    <t>тыс.Гкал</t>
  </si>
  <si>
    <t>Объем покупной продукции для реализации</t>
  </si>
  <si>
    <t xml:space="preserve">   электроэнергии </t>
  </si>
  <si>
    <t xml:space="preserve">    мощности</t>
  </si>
  <si>
    <t xml:space="preserve">   теплоэнергии</t>
  </si>
  <si>
    <t>Объем покупной продукции на технологические цели</t>
  </si>
  <si>
    <t>Объем продукции отпущенной (проданной) потребителям</t>
  </si>
  <si>
    <t>Среднесписочная численность работников (без внешних совместителей и работников несписочного состава)</t>
  </si>
  <si>
    <t>чел</t>
  </si>
  <si>
    <t>2021 год</t>
  </si>
  <si>
    <t>2022 год</t>
  </si>
  <si>
    <t>2023 год</t>
  </si>
  <si>
    <t>2024 год</t>
  </si>
  <si>
    <t>Выручка от реализации товаров (работ, услуг) всего, в том числе (СЕТЬ)</t>
  </si>
  <si>
    <t>Курская область (общая СЕТЬ)</t>
  </si>
  <si>
    <t>Субъект Российской Федерации: Курская область</t>
  </si>
  <si>
    <t>Корректировка инвестиционной  программы Московской дирекции по энергообеспечению - структурного подразделения Трансэнерго - филиала ОАО "РЖД" на 2020-2024 гг.в границах Курской области</t>
  </si>
  <si>
    <t>толоконникова</t>
  </si>
  <si>
    <t xml:space="preserve">Прочие материальные расходы </t>
  </si>
  <si>
    <t>Год раскрытия информации: 2022 год</t>
  </si>
</sst>
</file>

<file path=xl/styles.xml><?xml version="1.0" encoding="utf-8"?>
<styleSheet xmlns="http://schemas.openxmlformats.org/spreadsheetml/2006/main">
  <numFmts count="16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  <numFmt numFmtId="178" formatCode="#,##0.000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4"/>
      <name val="Times New Roman"/>
      <family val="1"/>
      <charset val="204"/>
    </font>
    <font>
      <sz val="14"/>
      <name val="Times New Roman CYR"/>
    </font>
    <font>
      <sz val="14"/>
      <name val="Times New Roman"/>
      <family val="1"/>
      <charset val="204"/>
    </font>
    <font>
      <i/>
      <sz val="10"/>
      <name val="Times New Roman CYR"/>
    </font>
    <font>
      <i/>
      <sz val="14"/>
      <name val="Times New Roman CYR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92">
    <xf numFmtId="0" fontId="0" fillId="0" borderId="0"/>
    <xf numFmtId="0" fontId="2" fillId="0" borderId="0"/>
    <xf numFmtId="0" fontId="1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167" fontId="21" fillId="0" borderId="2">
      <protection locked="0"/>
    </xf>
    <xf numFmtId="165" fontId="22" fillId="0" borderId="0">
      <protection locked="0"/>
    </xf>
    <xf numFmtId="165" fontId="22" fillId="0" borderId="0">
      <protection locked="0"/>
    </xf>
    <xf numFmtId="167" fontId="21" fillId="0" borderId="0">
      <protection locked="0"/>
    </xf>
    <xf numFmtId="167" fontId="21" fillId="0" borderId="0">
      <protection locked="0"/>
    </xf>
    <xf numFmtId="165" fontId="22" fillId="0" borderId="0">
      <protection locked="0"/>
    </xf>
    <xf numFmtId="167" fontId="2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2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3" applyNumberFormat="0" applyAlignment="0" applyProtection="0"/>
    <xf numFmtId="0" fontId="28" fillId="21" borderId="4" applyNumberFormat="0" applyAlignment="0" applyProtection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7" fontId="21" fillId="0" borderId="0">
      <protection locked="0"/>
    </xf>
    <xf numFmtId="167" fontId="21" fillId="0" borderId="0">
      <protection locked="0"/>
    </xf>
    <xf numFmtId="167" fontId="21" fillId="0" borderId="0">
      <protection locked="0"/>
    </xf>
    <xf numFmtId="167" fontId="21" fillId="0" borderId="0">
      <protection locked="0"/>
    </xf>
    <xf numFmtId="167" fontId="21" fillId="0" borderId="0">
      <protection locked="0"/>
    </xf>
    <xf numFmtId="167" fontId="21" fillId="0" borderId="0">
      <protection locked="0"/>
    </xf>
    <xf numFmtId="167" fontId="21" fillId="0" borderId="0">
      <protection locked="0"/>
    </xf>
    <xf numFmtId="0" fontId="32" fillId="4" borderId="0" applyNumberFormat="0" applyBorder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3" applyNumberFormat="0" applyAlignment="0" applyProtection="0"/>
    <xf numFmtId="0" fontId="37" fillId="0" borderId="8" applyNumberFormat="0" applyFill="0" applyAlignment="0" applyProtection="0"/>
    <xf numFmtId="0" fontId="38" fillId="22" borderId="0" applyNumberFormat="0" applyBorder="0" applyAlignment="0" applyProtection="0"/>
    <xf numFmtId="0" fontId="39" fillId="0" borderId="0"/>
    <xf numFmtId="0" fontId="21" fillId="0" borderId="0"/>
    <xf numFmtId="0" fontId="40" fillId="0" borderId="0"/>
    <xf numFmtId="0" fontId="21" fillId="23" borderId="9" applyNumberFormat="0" applyFont="0" applyAlignment="0" applyProtection="0"/>
    <xf numFmtId="0" fontId="41" fillId="20" borderId="10" applyNumberFormat="0" applyAlignment="0" applyProtection="0"/>
    <xf numFmtId="0" fontId="42" fillId="0" borderId="0" applyNumberFormat="0">
      <alignment horizontal="left"/>
    </xf>
    <xf numFmtId="4" fontId="43" fillId="24" borderId="11" applyNumberFormat="0" applyProtection="0">
      <alignment horizontal="left" vertical="center" indent="1"/>
    </xf>
    <xf numFmtId="0" fontId="19" fillId="0" borderId="0"/>
    <xf numFmtId="0" fontId="44" fillId="0" borderId="0" applyNumberFormat="0" applyFill="0" applyBorder="0" applyAlignment="0" applyProtection="0"/>
    <xf numFmtId="0" fontId="45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73" fontId="47" fillId="0" borderId="13">
      <protection locked="0"/>
    </xf>
    <xf numFmtId="0" fontId="36" fillId="7" borderId="3" applyNumberFormat="0" applyAlignment="0" applyProtection="0"/>
    <xf numFmtId="0" fontId="36" fillId="7" borderId="3" applyNumberFormat="0" applyAlignment="0" applyProtection="0"/>
    <xf numFmtId="0" fontId="41" fillId="20" borderId="10" applyNumberFormat="0" applyAlignment="0" applyProtection="0"/>
    <xf numFmtId="0" fontId="41" fillId="20" borderId="10" applyNumberFormat="0" applyAlignment="0" applyProtection="0"/>
    <xf numFmtId="0" fontId="27" fillId="20" borderId="3" applyNumberFormat="0" applyAlignment="0" applyProtection="0"/>
    <xf numFmtId="0" fontId="27" fillId="20" borderId="3" applyNumberFormat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48" fillId="25" borderId="13"/>
    <xf numFmtId="4" fontId="49" fillId="26" borderId="1" applyBorder="0">
      <alignment horizontal="right"/>
    </xf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28" fillId="21" borderId="4" applyNumberFormat="0" applyAlignment="0" applyProtection="0"/>
    <xf numFmtId="0" fontId="28" fillId="21" borderId="4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1" fillId="0" borderId="0"/>
    <xf numFmtId="0" fontId="14" fillId="0" borderId="0"/>
    <xf numFmtId="0" fontId="21" fillId="0" borderId="0"/>
    <xf numFmtId="0" fontId="2" fillId="0" borderId="0"/>
    <xf numFmtId="174" fontId="50" fillId="0" borderId="0"/>
    <xf numFmtId="0" fontId="2" fillId="0" borderId="0"/>
    <xf numFmtId="0" fontId="29" fillId="0" borderId="0"/>
    <xf numFmtId="0" fontId="2" fillId="0" borderId="0"/>
    <xf numFmtId="0" fontId="1" fillId="0" borderId="0"/>
    <xf numFmtId="0" fontId="29" fillId="0" borderId="0"/>
    <xf numFmtId="0" fontId="51" fillId="0" borderId="0"/>
    <xf numFmtId="0" fontId="2" fillId="0" borderId="0"/>
    <xf numFmtId="0" fontId="1" fillId="0" borderId="0"/>
    <xf numFmtId="0" fontId="5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175" fontId="53" fillId="26" borderId="14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4" fillId="23" borderId="9" applyNumberFormat="0" applyFont="0" applyAlignment="0" applyProtection="0"/>
    <xf numFmtId="0" fontId="24" fillId="23" borderId="9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4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39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1" fillId="0" borderId="0" applyFont="0" applyFill="0" applyBorder="0" applyAlignment="0" applyProtection="0"/>
    <xf numFmtId="4" fontId="49" fillId="27" borderId="0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65" fontId="22" fillId="0" borderId="0">
      <protection locked="0"/>
    </xf>
  </cellStyleXfs>
  <cellXfs count="65">
    <xf numFmtId="0" fontId="0" fillId="0" borderId="0" xfId="0"/>
    <xf numFmtId="0" fontId="2" fillId="0" borderId="0" xfId="1" applyFont="1" applyFill="1"/>
    <xf numFmtId="0" fontId="2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right" vertical="center" shrinkToFit="1"/>
    </xf>
    <xf numFmtId="4" fontId="7" fillId="0" borderId="1" xfId="1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178" fontId="9" fillId="0" borderId="1" xfId="1" applyNumberFormat="1" applyFont="1" applyFill="1" applyBorder="1" applyAlignment="1">
      <alignment horizontal="right" vertical="center" shrinkToFit="1"/>
    </xf>
    <xf numFmtId="3" fontId="9" fillId="0" borderId="1" xfId="1" applyNumberFormat="1" applyFont="1" applyFill="1" applyBorder="1" applyAlignment="1">
      <alignment horizontal="center" vertical="center" wrapText="1"/>
    </xf>
    <xf numFmtId="49" fontId="14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wrapText="1"/>
    </xf>
    <xf numFmtId="0" fontId="14" fillId="0" borderId="0" xfId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 wrapText="1"/>
    </xf>
    <xf numFmtId="0" fontId="13" fillId="0" borderId="1" xfId="2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right" vertical="center" wrapText="1" shrinkToFit="1"/>
    </xf>
    <xf numFmtId="0" fontId="3" fillId="0" borderId="0" xfId="1" applyFont="1" applyFill="1" applyAlignment="1">
      <alignment vertical="center"/>
    </xf>
    <xf numFmtId="0" fontId="2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vertical="center" wrapText="1"/>
    </xf>
    <xf numFmtId="0" fontId="14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5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left" vertical="center" wrapText="1" indent="1"/>
    </xf>
    <xf numFmtId="4" fontId="7" fillId="0" borderId="1" xfId="2" applyNumberFormat="1" applyFont="1" applyFill="1" applyBorder="1" applyAlignment="1">
      <alignment horizontal="right" vertical="center" shrinkToFit="1"/>
    </xf>
    <xf numFmtId="0" fontId="2" fillId="0" borderId="1" xfId="1" applyFont="1" applyFill="1" applyBorder="1" applyAlignment="1">
      <alignment vertical="center"/>
    </xf>
    <xf numFmtId="49" fontId="2" fillId="0" borderId="1" xfId="2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 indent="1"/>
    </xf>
    <xf numFmtId="0" fontId="9" fillId="0" borderId="1" xfId="1" applyFont="1" applyFill="1" applyBorder="1" applyAlignment="1">
      <alignment horizontal="left" vertical="center" indent="3"/>
    </xf>
    <xf numFmtId="0" fontId="16" fillId="0" borderId="1" xfId="2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right" vertical="center" shrinkToFit="1"/>
    </xf>
    <xf numFmtId="0" fontId="14" fillId="0" borderId="1" xfId="2" applyFont="1" applyFill="1" applyBorder="1" applyAlignment="1">
      <alignment horizontal="center" vertical="center"/>
    </xf>
    <xf numFmtId="3" fontId="14" fillId="0" borderId="1" xfId="2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left" vertical="center" wrapText="1" indent="5"/>
    </xf>
    <xf numFmtId="49" fontId="13" fillId="0" borderId="1" xfId="2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 shrinkToFit="1"/>
    </xf>
    <xf numFmtId="0" fontId="9" fillId="0" borderId="1" xfId="2" applyFont="1" applyFill="1" applyBorder="1" applyAlignment="1">
      <alignment horizontal="right" vertical="center" wrapText="1"/>
    </xf>
    <xf numFmtId="0" fontId="17" fillId="0" borderId="1" xfId="2" applyFont="1" applyFill="1" applyBorder="1" applyAlignment="1">
      <alignment vertical="center" wrapText="1"/>
    </xf>
    <xf numFmtId="0" fontId="18" fillId="0" borderId="1" xfId="2" applyFont="1" applyFill="1" applyBorder="1" applyAlignment="1">
      <alignment vertical="center" wrapText="1"/>
    </xf>
    <xf numFmtId="4" fontId="9" fillId="28" borderId="1" xfId="1" applyNumberFormat="1" applyFont="1" applyFill="1" applyBorder="1" applyAlignment="1">
      <alignment horizontal="right" vertical="center" shrinkToFit="1"/>
    </xf>
    <xf numFmtId="178" fontId="9" fillId="28" borderId="1" xfId="1" applyNumberFormat="1" applyFont="1" applyFill="1" applyBorder="1" applyAlignment="1">
      <alignment horizontal="center" vertical="center"/>
    </xf>
    <xf numFmtId="4" fontId="9" fillId="29" borderId="1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28" borderId="15" xfId="1" applyFont="1" applyFill="1" applyBorder="1" applyAlignment="1">
      <alignment horizontal="center" textRotation="90"/>
    </xf>
    <xf numFmtId="0" fontId="2" fillId="28" borderId="0" xfId="1" applyFont="1" applyFill="1" applyAlignment="1">
      <alignment horizontal="center" textRotation="90"/>
    </xf>
    <xf numFmtId="49" fontId="2" fillId="0" borderId="0" xfId="1" applyNumberFormat="1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792">
    <cellStyle name="_9 мес ДЭ ПФП ДПН на 2006г с разбивкой по кварталам от 28.02.06г" xfId="3"/>
    <cellStyle name="_Ltre01Лесозав." xfId="4"/>
    <cellStyle name="_авансы" xfId="5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ланс  прогнозный 2 квартал" xfId="11"/>
    <cellStyle name="_Баланс 2005г прогнозный 2 квартал" xfId="12"/>
    <cellStyle name="_Дж.н. 10 мес. факт 2006 ожид ДФ" xfId="13"/>
    <cellStyle name="_Книга1" xfId="14"/>
    <cellStyle name="_Книга3" xfId="15"/>
    <cellStyle name="_Книга4" xfId="16"/>
    <cellStyle name="_Корректировка инвестиц. программы по итогам 4 месяцев (2)" xfId="17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емонт 2006" xfId="30"/>
    <cellStyle name="_с фактом" xfId="31"/>
    <cellStyle name="_с фактом (1)" xfId="32"/>
    <cellStyle name="_Сравнение Бюджета с РЭКом_16.11" xfId="33"/>
    <cellStyle name="_Сравнения от 09.05.06 г. поквартальные листы" xfId="3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ы для ФАО за 9 мес.2006 г." xfId="43"/>
    <cellStyle name="_формы к 23.11.06 испр кредиты" xfId="44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љ‘€ђћ‚ђќќ›‰" xfId="49"/>
    <cellStyle name="”ќђќ‘ћ‚›‰" xfId="50"/>
    <cellStyle name="”љ‘ђћ‚ђќќ›‰" xfId="51"/>
    <cellStyle name="„…ќ…†ќ›‰" xfId="52"/>
    <cellStyle name="„ђ’ђ" xfId="53"/>
    <cellStyle name="€’ћѓћ‚›‰" xfId="56"/>
    <cellStyle name="‡ђѓћ‹ћ‚ћљ1" xfId="54"/>
    <cellStyle name="‡ђѓћ‹ћ‚ћљ2" xfId="55"/>
    <cellStyle name="’ћѓћ‚›‰" xfId="47"/>
    <cellStyle name="20% - Accent1" xfId="57"/>
    <cellStyle name="20% - Accent2" xfId="58"/>
    <cellStyle name="20% - Accent3" xfId="59"/>
    <cellStyle name="20% - Accent4" xfId="60"/>
    <cellStyle name="20% - Accent5" xfId="61"/>
    <cellStyle name="20% - Accent6" xfId="62"/>
    <cellStyle name="20% - Акцент1 2" xfId="63"/>
    <cellStyle name="20% — акцент1 2" xfId="64"/>
    <cellStyle name="20% — акцент1 3" xfId="65"/>
    <cellStyle name="20% - Акцент2 2" xfId="66"/>
    <cellStyle name="20% — акцент2 2" xfId="67"/>
    <cellStyle name="20% — акцент2 3" xfId="68"/>
    <cellStyle name="20% - Акцент3 2" xfId="69"/>
    <cellStyle name="20% — акцент3 2" xfId="70"/>
    <cellStyle name="20% — акцент3 3" xfId="71"/>
    <cellStyle name="20% - Акцент4 2" xfId="72"/>
    <cellStyle name="20% — акцент4 2" xfId="73"/>
    <cellStyle name="20% — акцент4 3" xfId="74"/>
    <cellStyle name="20% - Акцент5 2" xfId="75"/>
    <cellStyle name="20% — акцент5 2" xfId="76"/>
    <cellStyle name="20% — акцент5 3" xfId="77"/>
    <cellStyle name="20% - Акцент6 2" xfId="78"/>
    <cellStyle name="20% — акцент6 2" xfId="79"/>
    <cellStyle name="20% — акцент6 3" xfId="80"/>
    <cellStyle name="40% - Accent1" xfId="81"/>
    <cellStyle name="40% - Accent2" xfId="82"/>
    <cellStyle name="40% - Accent3" xfId="83"/>
    <cellStyle name="40% - Accent4" xfId="84"/>
    <cellStyle name="40% - Accent5" xfId="85"/>
    <cellStyle name="40% - Accent6" xfId="86"/>
    <cellStyle name="40% - Акцент1 2" xfId="87"/>
    <cellStyle name="40% — акцент1 2" xfId="88"/>
    <cellStyle name="40% — акцент1 3" xfId="89"/>
    <cellStyle name="40% - Акцент2 2" xfId="90"/>
    <cellStyle name="40% — акцент2 2" xfId="91"/>
    <cellStyle name="40% — акцент2 3" xfId="92"/>
    <cellStyle name="40% - Акцент3 2" xfId="93"/>
    <cellStyle name="40% — акцент3 2" xfId="94"/>
    <cellStyle name="40% — акцент3 3" xfId="95"/>
    <cellStyle name="40% - Акцент4 2" xfId="96"/>
    <cellStyle name="40% — акцент4 2" xfId="97"/>
    <cellStyle name="40% — акцент4 3" xfId="98"/>
    <cellStyle name="40% - Акцент5 2" xfId="99"/>
    <cellStyle name="40% — акцент5 2" xfId="100"/>
    <cellStyle name="40% — акцент5 3" xfId="101"/>
    <cellStyle name="40% - Акцент6 2" xfId="102"/>
    <cellStyle name="40% — акцент6 2" xfId="103"/>
    <cellStyle name="40% — акцент6 3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— акцент1 3" xfId="113"/>
    <cellStyle name="60% - Акцент2 2" xfId="114"/>
    <cellStyle name="60% — акцент2 2" xfId="115"/>
    <cellStyle name="60% — акцент2 3" xfId="116"/>
    <cellStyle name="60% - Акцент3 2" xfId="117"/>
    <cellStyle name="60% — акцент3 2" xfId="118"/>
    <cellStyle name="60% — акцент3 3" xfId="119"/>
    <cellStyle name="60% - Акцент4 2" xfId="120"/>
    <cellStyle name="60% — акцент4 2" xfId="121"/>
    <cellStyle name="60% — акцент4 3" xfId="122"/>
    <cellStyle name="60% - Акцент5 2" xfId="123"/>
    <cellStyle name="60% — акцент5 2" xfId="124"/>
    <cellStyle name="60% — акцент5 3" xfId="125"/>
    <cellStyle name="60% - Акцент6 2" xfId="126"/>
    <cellStyle name="60% — акцент6 2" xfId="127"/>
    <cellStyle name="60% — акцент6 3" xfId="12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Bad" xfId="135"/>
    <cellStyle name="Calculation" xfId="136"/>
    <cellStyle name="Check Cell" xfId="137"/>
    <cellStyle name="Comma [0]_laroux" xfId="138"/>
    <cellStyle name="Comma_laroux" xfId="139"/>
    <cellStyle name="Currency [0]" xfId="140"/>
    <cellStyle name="Currency_laroux" xfId="141"/>
    <cellStyle name="Euro" xfId="142"/>
    <cellStyle name="Explanatory Text" xfId="143"/>
    <cellStyle name="F2" xfId="144"/>
    <cellStyle name="F3" xfId="145"/>
    <cellStyle name="F4" xfId="146"/>
    <cellStyle name="F5" xfId="147"/>
    <cellStyle name="F6" xfId="148"/>
    <cellStyle name="F7" xfId="149"/>
    <cellStyle name="F8" xfId="150"/>
    <cellStyle name="Good" xfId="151"/>
    <cellStyle name="Heading 1" xfId="152"/>
    <cellStyle name="Heading 2" xfId="153"/>
    <cellStyle name="Heading 3" xfId="154"/>
    <cellStyle name="Heading 4" xfId="155"/>
    <cellStyle name="Input" xfId="156"/>
    <cellStyle name="Linked Cell" xfId="157"/>
    <cellStyle name="Neutral" xfId="158"/>
    <cellStyle name="Normal 2" xfId="159"/>
    <cellStyle name="Normal_16" xfId="160"/>
    <cellStyle name="Normal1" xfId="161"/>
    <cellStyle name="Note" xfId="162"/>
    <cellStyle name="Output" xfId="163"/>
    <cellStyle name="Price_Body" xfId="164"/>
    <cellStyle name="SAPBEXstdItem" xfId="165"/>
    <cellStyle name="Style 1" xfId="166"/>
    <cellStyle name="Title" xfId="167"/>
    <cellStyle name="Total" xfId="168"/>
    <cellStyle name="Warning Text" xfId="169"/>
    <cellStyle name="Акцент1 2" xfId="170"/>
    <cellStyle name="Акцент1 3" xfId="171"/>
    <cellStyle name="Акцент2 2" xfId="172"/>
    <cellStyle name="Акцент2 3" xfId="173"/>
    <cellStyle name="Акцент3 2" xfId="174"/>
    <cellStyle name="Акцент3 3" xfId="175"/>
    <cellStyle name="Акцент4 2" xfId="176"/>
    <cellStyle name="Акцент4 3" xfId="177"/>
    <cellStyle name="Акцент5 2" xfId="178"/>
    <cellStyle name="Акцент5 3" xfId="179"/>
    <cellStyle name="Акцент6 2" xfId="180"/>
    <cellStyle name="Акцент6 3" xfId="181"/>
    <cellStyle name="Беззащитный" xfId="182"/>
    <cellStyle name="Ввод  2" xfId="183"/>
    <cellStyle name="Ввод  3" xfId="184"/>
    <cellStyle name="Вывод 2" xfId="185"/>
    <cellStyle name="Вывод 3" xfId="186"/>
    <cellStyle name="Вычисление 2" xfId="187"/>
    <cellStyle name="Вычисление 3" xfId="188"/>
    <cellStyle name="Заголовок 1 2" xfId="189"/>
    <cellStyle name="Заголовок 1 3" xfId="190"/>
    <cellStyle name="Заголовок 2 2" xfId="191"/>
    <cellStyle name="Заголовок 2 3" xfId="192"/>
    <cellStyle name="Заголовок 3 2" xfId="193"/>
    <cellStyle name="Заголовок 3 3" xfId="194"/>
    <cellStyle name="Заголовок 4 2" xfId="195"/>
    <cellStyle name="Заголовок 4 3" xfId="196"/>
    <cellStyle name="Защитный" xfId="197"/>
    <cellStyle name="Значение" xfId="198"/>
    <cellStyle name="Итог 2" xfId="199"/>
    <cellStyle name="Итог 3" xfId="200"/>
    <cellStyle name="Контрольная ячейка 2" xfId="201"/>
    <cellStyle name="Контрольная ячейка 3" xfId="202"/>
    <cellStyle name="Название 2" xfId="203"/>
    <cellStyle name="Название 3" xfId="204"/>
    <cellStyle name="Нейтральный 2" xfId="205"/>
    <cellStyle name="Нейтральный 3" xfId="206"/>
    <cellStyle name="Обычный" xfId="0" builtinId="0"/>
    <cellStyle name="Обычный 10" xfId="207"/>
    <cellStyle name="Обычный 10 2" xfId="208"/>
    <cellStyle name="Обычный 11" xfId="209"/>
    <cellStyle name="Обычный 11 2" xfId="210"/>
    <cellStyle name="Обычный 12" xfId="211"/>
    <cellStyle name="Обычный 12 2" xfId="212"/>
    <cellStyle name="Обычный 13 3" xfId="213"/>
    <cellStyle name="Обычный 13 3 2" xfId="214"/>
    <cellStyle name="Обычный 13 3 3" xfId="215"/>
    <cellStyle name="Обычный 14 3" xfId="216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223"/>
    <cellStyle name="Обычный 3 10 2" xfId="2"/>
    <cellStyle name="Обычный 3 2" xfId="1"/>
    <cellStyle name="Обычный 3 2 2 2" xfId="224"/>
    <cellStyle name="Обычный 3 21" xfId="225"/>
    <cellStyle name="Обычный 3 3" xfId="226"/>
    <cellStyle name="Обычный 30" xfId="227"/>
    <cellStyle name="Обычный 4" xfId="228"/>
    <cellStyle name="Обычный 4 2" xfId="229"/>
    <cellStyle name="Обычный 4 3" xfId="230"/>
    <cellStyle name="Обычный 5" xfId="231"/>
    <cellStyle name="Обычный 5 2" xfId="232"/>
    <cellStyle name="Обычный 6" xfId="233"/>
    <cellStyle name="Обычный 6 10" xfId="234"/>
    <cellStyle name="Обычный 6 2" xfId="235"/>
    <cellStyle name="Обычный 6 2 10" xfId="236"/>
    <cellStyle name="Обычный 6 2 11" xfId="237"/>
    <cellStyle name="Обычный 6 2 2" xfId="238"/>
    <cellStyle name="Обычный 6 2 2 10" xfId="239"/>
    <cellStyle name="Обычный 6 2 2 2" xfId="240"/>
    <cellStyle name="Обычный 6 2 2 2 2" xfId="241"/>
    <cellStyle name="Обычный 6 2 2 2 2 2" xfId="242"/>
    <cellStyle name="Обычный 6 2 2 2 2 2 2" xfId="243"/>
    <cellStyle name="Обычный 6 2 2 2 2 2 2 2" xfId="244"/>
    <cellStyle name="Обычный 6 2 2 2 2 2 2 3" xfId="245"/>
    <cellStyle name="Обычный 6 2 2 2 2 2 3" xfId="246"/>
    <cellStyle name="Обычный 6 2 2 2 2 2 3 2" xfId="247"/>
    <cellStyle name="Обычный 6 2 2 2 2 2 3 3" xfId="248"/>
    <cellStyle name="Обычный 6 2 2 2 2 2 4" xfId="249"/>
    <cellStyle name="Обычный 6 2 2 2 2 2 5" xfId="250"/>
    <cellStyle name="Обычный 6 2 2 2 2 3" xfId="251"/>
    <cellStyle name="Обычный 6 2 2 2 2 3 2" xfId="252"/>
    <cellStyle name="Обычный 6 2 2 2 2 3 3" xfId="253"/>
    <cellStyle name="Обычный 6 2 2 2 2 4" xfId="254"/>
    <cellStyle name="Обычный 6 2 2 2 2 4 2" xfId="255"/>
    <cellStyle name="Обычный 6 2 2 2 2 4 3" xfId="256"/>
    <cellStyle name="Обычный 6 2 2 2 2 5" xfId="257"/>
    <cellStyle name="Обычный 6 2 2 2 2 6" xfId="258"/>
    <cellStyle name="Обычный 6 2 2 2 3" xfId="259"/>
    <cellStyle name="Обычный 6 2 2 2 3 2" xfId="260"/>
    <cellStyle name="Обычный 6 2 2 2 3 2 2" xfId="261"/>
    <cellStyle name="Обычный 6 2 2 2 3 2 3" xfId="262"/>
    <cellStyle name="Обычный 6 2 2 2 3 3" xfId="263"/>
    <cellStyle name="Обычный 6 2 2 2 3 3 2" xfId="264"/>
    <cellStyle name="Обычный 6 2 2 2 3 3 3" xfId="265"/>
    <cellStyle name="Обычный 6 2 2 2 3 4" xfId="266"/>
    <cellStyle name="Обычный 6 2 2 2 3 5" xfId="267"/>
    <cellStyle name="Обычный 6 2 2 2 4" xfId="268"/>
    <cellStyle name="Обычный 6 2 2 2 4 2" xfId="269"/>
    <cellStyle name="Обычный 6 2 2 2 4 3" xfId="270"/>
    <cellStyle name="Обычный 6 2 2 2 5" xfId="271"/>
    <cellStyle name="Обычный 6 2 2 2 5 2" xfId="272"/>
    <cellStyle name="Обычный 6 2 2 2 5 3" xfId="273"/>
    <cellStyle name="Обычный 6 2 2 2 6" xfId="274"/>
    <cellStyle name="Обычный 6 2 2 2 7" xfId="275"/>
    <cellStyle name="Обычный 6 2 2 3" xfId="276"/>
    <cellStyle name="Обычный 6 2 2 3 2" xfId="277"/>
    <cellStyle name="Обычный 6 2 2 3 2 2" xfId="278"/>
    <cellStyle name="Обычный 6 2 2 3 2 2 2" xfId="279"/>
    <cellStyle name="Обычный 6 2 2 3 2 2 3" xfId="280"/>
    <cellStyle name="Обычный 6 2 2 3 2 3" xfId="281"/>
    <cellStyle name="Обычный 6 2 2 3 2 3 2" xfId="282"/>
    <cellStyle name="Обычный 6 2 2 3 2 3 3" xfId="283"/>
    <cellStyle name="Обычный 6 2 2 3 2 4" xfId="284"/>
    <cellStyle name="Обычный 6 2 2 3 2 5" xfId="285"/>
    <cellStyle name="Обычный 6 2 2 3 3" xfId="286"/>
    <cellStyle name="Обычный 6 2 2 3 3 2" xfId="287"/>
    <cellStyle name="Обычный 6 2 2 3 3 3" xfId="288"/>
    <cellStyle name="Обычный 6 2 2 3 4" xfId="289"/>
    <cellStyle name="Обычный 6 2 2 3 4 2" xfId="290"/>
    <cellStyle name="Обычный 6 2 2 3 4 3" xfId="291"/>
    <cellStyle name="Обычный 6 2 2 3 5" xfId="292"/>
    <cellStyle name="Обычный 6 2 2 3 6" xfId="293"/>
    <cellStyle name="Обычный 6 2 2 4" xfId="294"/>
    <cellStyle name="Обычный 6 2 2 4 2" xfId="295"/>
    <cellStyle name="Обычный 6 2 2 4 2 2" xfId="296"/>
    <cellStyle name="Обычный 6 2 2 4 2 2 2" xfId="297"/>
    <cellStyle name="Обычный 6 2 2 4 2 2 3" xfId="298"/>
    <cellStyle name="Обычный 6 2 2 4 2 3" xfId="299"/>
    <cellStyle name="Обычный 6 2 2 4 2 3 2" xfId="300"/>
    <cellStyle name="Обычный 6 2 2 4 2 3 3" xfId="301"/>
    <cellStyle name="Обычный 6 2 2 4 2 4" xfId="302"/>
    <cellStyle name="Обычный 6 2 2 4 2 5" xfId="303"/>
    <cellStyle name="Обычный 6 2 2 4 3" xfId="304"/>
    <cellStyle name="Обычный 6 2 2 4 3 2" xfId="305"/>
    <cellStyle name="Обычный 6 2 2 4 3 3" xfId="306"/>
    <cellStyle name="Обычный 6 2 2 4 4" xfId="307"/>
    <cellStyle name="Обычный 6 2 2 4 4 2" xfId="308"/>
    <cellStyle name="Обычный 6 2 2 4 4 3" xfId="309"/>
    <cellStyle name="Обычный 6 2 2 4 5" xfId="310"/>
    <cellStyle name="Обычный 6 2 2 4 6" xfId="311"/>
    <cellStyle name="Обычный 6 2 2 5" xfId="312"/>
    <cellStyle name="Обычный 6 2 2 5 2" xfId="313"/>
    <cellStyle name="Обычный 6 2 2 5 2 2" xfId="314"/>
    <cellStyle name="Обычный 6 2 2 5 2 3" xfId="315"/>
    <cellStyle name="Обычный 6 2 2 5 3" xfId="316"/>
    <cellStyle name="Обычный 6 2 2 5 3 2" xfId="317"/>
    <cellStyle name="Обычный 6 2 2 5 3 3" xfId="318"/>
    <cellStyle name="Обычный 6 2 2 5 4" xfId="319"/>
    <cellStyle name="Обычный 6 2 2 5 5" xfId="320"/>
    <cellStyle name="Обычный 6 2 2 6" xfId="321"/>
    <cellStyle name="Обычный 6 2 2 6 2" xfId="322"/>
    <cellStyle name="Обычный 6 2 2 6 3" xfId="323"/>
    <cellStyle name="Обычный 6 2 2 7" xfId="324"/>
    <cellStyle name="Обычный 6 2 2 7 2" xfId="325"/>
    <cellStyle name="Обычный 6 2 2 7 3" xfId="326"/>
    <cellStyle name="Обычный 6 2 2 8" xfId="327"/>
    <cellStyle name="Обычный 6 2 2 8 2" xfId="328"/>
    <cellStyle name="Обычный 6 2 2 8 3" xfId="329"/>
    <cellStyle name="Обычный 6 2 2 9" xfId="330"/>
    <cellStyle name="Обычный 6 2 3" xfId="331"/>
    <cellStyle name="Обычный 6 2 3 10" xfId="332"/>
    <cellStyle name="Обычный 6 2 3 11" xfId="333"/>
    <cellStyle name="Обычный 6 2 3 2" xfId="334"/>
    <cellStyle name="Обычный 6 2 3 2 2" xfId="335"/>
    <cellStyle name="Обычный 6 2 3 2 2 2" xfId="336"/>
    <cellStyle name="Обычный 6 2 3 2 2 2 2" xfId="337"/>
    <cellStyle name="Обычный 6 2 3 2 2 2 2 2" xfId="338"/>
    <cellStyle name="Обычный 6 2 3 2 2 2 2 3" xfId="339"/>
    <cellStyle name="Обычный 6 2 3 2 2 2 3" xfId="340"/>
    <cellStyle name="Обычный 6 2 3 2 2 2 3 2" xfId="341"/>
    <cellStyle name="Обычный 6 2 3 2 2 2 3 3" xfId="342"/>
    <cellStyle name="Обычный 6 2 3 2 2 2 4" xfId="343"/>
    <cellStyle name="Обычный 6 2 3 2 2 2 5" xfId="344"/>
    <cellStyle name="Обычный 6 2 3 2 2 3" xfId="345"/>
    <cellStyle name="Обычный 6 2 3 2 2 3 2" xfId="346"/>
    <cellStyle name="Обычный 6 2 3 2 2 3 3" xfId="347"/>
    <cellStyle name="Обычный 6 2 3 2 2 4" xfId="348"/>
    <cellStyle name="Обычный 6 2 3 2 2 4 2" xfId="349"/>
    <cellStyle name="Обычный 6 2 3 2 2 4 3" xfId="350"/>
    <cellStyle name="Обычный 6 2 3 2 2 5" xfId="351"/>
    <cellStyle name="Обычный 6 2 3 2 2 6" xfId="352"/>
    <cellStyle name="Обычный 6 2 3 2 3" xfId="353"/>
    <cellStyle name="Обычный 6 2 3 2 3 2" xfId="354"/>
    <cellStyle name="Обычный 6 2 3 2 3 2 2" xfId="355"/>
    <cellStyle name="Обычный 6 2 3 2 3 2 3" xfId="356"/>
    <cellStyle name="Обычный 6 2 3 2 3 3" xfId="357"/>
    <cellStyle name="Обычный 6 2 3 2 3 3 2" xfId="358"/>
    <cellStyle name="Обычный 6 2 3 2 3 3 3" xfId="359"/>
    <cellStyle name="Обычный 6 2 3 2 3 4" xfId="360"/>
    <cellStyle name="Обычный 6 2 3 2 3 5" xfId="361"/>
    <cellStyle name="Обычный 6 2 3 2 4" xfId="362"/>
    <cellStyle name="Обычный 6 2 3 2 4 2" xfId="363"/>
    <cellStyle name="Обычный 6 2 3 2 4 3" xfId="364"/>
    <cellStyle name="Обычный 6 2 3 2 5" xfId="365"/>
    <cellStyle name="Обычный 6 2 3 2 5 2" xfId="366"/>
    <cellStyle name="Обычный 6 2 3 2 5 3" xfId="367"/>
    <cellStyle name="Обычный 6 2 3 2 6" xfId="368"/>
    <cellStyle name="Обычный 6 2 3 2 7" xfId="369"/>
    <cellStyle name="Обычный 6 2 3 3" xfId="370"/>
    <cellStyle name="Обычный 6 2 3 3 2" xfId="371"/>
    <cellStyle name="Обычный 6 2 3 3 2 2" xfId="372"/>
    <cellStyle name="Обычный 6 2 3 3 2 2 2" xfId="373"/>
    <cellStyle name="Обычный 6 2 3 3 2 2 3" xfId="374"/>
    <cellStyle name="Обычный 6 2 3 3 2 3" xfId="375"/>
    <cellStyle name="Обычный 6 2 3 3 2 3 2" xfId="376"/>
    <cellStyle name="Обычный 6 2 3 3 2 3 3" xfId="377"/>
    <cellStyle name="Обычный 6 2 3 3 2 4" xfId="378"/>
    <cellStyle name="Обычный 6 2 3 3 2 5" xfId="379"/>
    <cellStyle name="Обычный 6 2 3 3 3" xfId="380"/>
    <cellStyle name="Обычный 6 2 3 3 3 2" xfId="381"/>
    <cellStyle name="Обычный 6 2 3 3 3 3" xfId="382"/>
    <cellStyle name="Обычный 6 2 3 3 4" xfId="383"/>
    <cellStyle name="Обычный 6 2 3 3 4 2" xfId="384"/>
    <cellStyle name="Обычный 6 2 3 3 4 3" xfId="385"/>
    <cellStyle name="Обычный 6 2 3 3 5" xfId="386"/>
    <cellStyle name="Обычный 6 2 3 3 6" xfId="387"/>
    <cellStyle name="Обычный 6 2 3 4" xfId="388"/>
    <cellStyle name="Обычный 6 2 3 4 2" xfId="389"/>
    <cellStyle name="Обычный 6 2 3 4 2 2" xfId="390"/>
    <cellStyle name="Обычный 6 2 3 4 2 2 2" xfId="391"/>
    <cellStyle name="Обычный 6 2 3 4 2 2 3" xfId="392"/>
    <cellStyle name="Обычный 6 2 3 4 2 3" xfId="393"/>
    <cellStyle name="Обычный 6 2 3 4 2 3 2" xfId="394"/>
    <cellStyle name="Обычный 6 2 3 4 2 3 3" xfId="395"/>
    <cellStyle name="Обычный 6 2 3 4 2 4" xfId="396"/>
    <cellStyle name="Обычный 6 2 3 4 2 5" xfId="397"/>
    <cellStyle name="Обычный 6 2 3 4 3" xfId="398"/>
    <cellStyle name="Обычный 6 2 3 4 3 2" xfId="399"/>
    <cellStyle name="Обычный 6 2 3 4 3 3" xfId="400"/>
    <cellStyle name="Обычный 6 2 3 4 4" xfId="401"/>
    <cellStyle name="Обычный 6 2 3 4 4 2" xfId="402"/>
    <cellStyle name="Обычный 6 2 3 4 4 3" xfId="403"/>
    <cellStyle name="Обычный 6 2 3 4 5" xfId="404"/>
    <cellStyle name="Обычный 6 2 3 4 6" xfId="405"/>
    <cellStyle name="Обычный 6 2 3 5" xfId="406"/>
    <cellStyle name="Обычный 6 2 3 5 2" xfId="407"/>
    <cellStyle name="Обычный 6 2 3 5 2 2" xfId="408"/>
    <cellStyle name="Обычный 6 2 3 5 2 3" xfId="409"/>
    <cellStyle name="Обычный 6 2 3 5 3" xfId="410"/>
    <cellStyle name="Обычный 6 2 3 5 3 2" xfId="411"/>
    <cellStyle name="Обычный 6 2 3 5 3 3" xfId="412"/>
    <cellStyle name="Обычный 6 2 3 5 4" xfId="413"/>
    <cellStyle name="Обычный 6 2 3 5 5" xfId="414"/>
    <cellStyle name="Обычный 6 2 3 6" xfId="415"/>
    <cellStyle name="Обычный 6 2 3 6 2" xfId="416"/>
    <cellStyle name="Обычный 6 2 3 6 3" xfId="417"/>
    <cellStyle name="Обычный 6 2 3 7" xfId="418"/>
    <cellStyle name="Обычный 6 2 3 7 2" xfId="419"/>
    <cellStyle name="Обычный 6 2 3 7 3" xfId="420"/>
    <cellStyle name="Обычный 6 2 3 8" xfId="421"/>
    <cellStyle name="Обычный 6 2 3 8 2" xfId="422"/>
    <cellStyle name="Обычный 6 2 3 8 3" xfId="423"/>
    <cellStyle name="Обычный 6 2 3 9" xfId="424"/>
    <cellStyle name="Обычный 6 2 3 9 2" xfId="425"/>
    <cellStyle name="Обычный 6 2 3 9 2 2" xfId="426"/>
    <cellStyle name="Обычный 6 2 3 9 2 2 2" xfId="427"/>
    <cellStyle name="Обычный 6 2 4" xfId="428"/>
    <cellStyle name="Обычный 6 2 4 2" xfId="429"/>
    <cellStyle name="Обычный 6 2 4 2 2" xfId="430"/>
    <cellStyle name="Обычный 6 2 4 2 2 2" xfId="431"/>
    <cellStyle name="Обычный 6 2 4 2 2 3" xfId="432"/>
    <cellStyle name="Обычный 6 2 4 2 3" xfId="433"/>
    <cellStyle name="Обычный 6 2 4 2 3 2" xfId="434"/>
    <cellStyle name="Обычный 6 2 4 2 3 3" xfId="435"/>
    <cellStyle name="Обычный 6 2 4 2 4" xfId="436"/>
    <cellStyle name="Обычный 6 2 4 2 5" xfId="437"/>
    <cellStyle name="Обычный 6 2 4 3" xfId="438"/>
    <cellStyle name="Обычный 6 2 4 3 2" xfId="439"/>
    <cellStyle name="Обычный 6 2 4 3 3" xfId="440"/>
    <cellStyle name="Обычный 6 2 4 4" xfId="441"/>
    <cellStyle name="Обычный 6 2 4 4 2" xfId="442"/>
    <cellStyle name="Обычный 6 2 4 4 3" xfId="443"/>
    <cellStyle name="Обычный 6 2 4 5" xfId="444"/>
    <cellStyle name="Обычный 6 2 4 6" xfId="445"/>
    <cellStyle name="Обычный 6 2 5" xfId="446"/>
    <cellStyle name="Обычный 6 2 5 2" xfId="447"/>
    <cellStyle name="Обычный 6 2 5 2 2" xfId="448"/>
    <cellStyle name="Обычный 6 2 5 2 2 2" xfId="449"/>
    <cellStyle name="Обычный 6 2 5 2 2 3" xfId="450"/>
    <cellStyle name="Обычный 6 2 5 2 3" xfId="451"/>
    <cellStyle name="Обычный 6 2 5 2 3 2" xfId="452"/>
    <cellStyle name="Обычный 6 2 5 2 3 3" xfId="453"/>
    <cellStyle name="Обычный 6 2 5 2 4" xfId="454"/>
    <cellStyle name="Обычный 6 2 5 2 5" xfId="455"/>
    <cellStyle name="Обычный 6 2 5 3" xfId="456"/>
    <cellStyle name="Обычный 6 2 5 3 2" xfId="457"/>
    <cellStyle name="Обычный 6 2 5 3 3" xfId="458"/>
    <cellStyle name="Обычный 6 2 5 4" xfId="459"/>
    <cellStyle name="Обычный 6 2 5 4 2" xfId="460"/>
    <cellStyle name="Обычный 6 2 5 4 3" xfId="461"/>
    <cellStyle name="Обычный 6 2 5 5" xfId="462"/>
    <cellStyle name="Обычный 6 2 5 6" xfId="463"/>
    <cellStyle name="Обычный 6 2 6" xfId="464"/>
    <cellStyle name="Обычный 6 2 6 2" xfId="465"/>
    <cellStyle name="Обычный 6 2 6 2 2" xfId="466"/>
    <cellStyle name="Обычный 6 2 6 2 3" xfId="467"/>
    <cellStyle name="Обычный 6 2 6 3" xfId="468"/>
    <cellStyle name="Обычный 6 2 6 3 2" xfId="469"/>
    <cellStyle name="Обычный 6 2 6 3 3" xfId="470"/>
    <cellStyle name="Обычный 6 2 6 4" xfId="471"/>
    <cellStyle name="Обычный 6 2 6 5" xfId="472"/>
    <cellStyle name="Обычный 6 2 7" xfId="473"/>
    <cellStyle name="Обычный 6 2 7 2" xfId="474"/>
    <cellStyle name="Обычный 6 2 7 3" xfId="475"/>
    <cellStyle name="Обычный 6 2 8" xfId="476"/>
    <cellStyle name="Обычный 6 2 8 2" xfId="477"/>
    <cellStyle name="Обычный 6 2 8 3" xfId="478"/>
    <cellStyle name="Обычный 6 2 9" xfId="479"/>
    <cellStyle name="Обычный 6 2 9 2" xfId="480"/>
    <cellStyle name="Обычный 6 2 9 3" xfId="481"/>
    <cellStyle name="Обычный 6 3" xfId="482"/>
    <cellStyle name="Обычный 6 3 2" xfId="483"/>
    <cellStyle name="Обычный 6 3 2 2" xfId="484"/>
    <cellStyle name="Обычный 6 3 2 2 2" xfId="485"/>
    <cellStyle name="Обычный 6 3 2 2 3" xfId="486"/>
    <cellStyle name="Обычный 6 3 2 3" xfId="487"/>
    <cellStyle name="Обычный 6 3 2 3 2" xfId="488"/>
    <cellStyle name="Обычный 6 3 2 3 3" xfId="489"/>
    <cellStyle name="Обычный 6 3 2 4" xfId="490"/>
    <cellStyle name="Обычный 6 3 2 5" xfId="491"/>
    <cellStyle name="Обычный 6 3 3" xfId="492"/>
    <cellStyle name="Обычный 6 3 3 2" xfId="493"/>
    <cellStyle name="Обычный 6 3 3 3" xfId="494"/>
    <cellStyle name="Обычный 6 3 4" xfId="495"/>
    <cellStyle name="Обычный 6 3 4 2" xfId="496"/>
    <cellStyle name="Обычный 6 3 4 3" xfId="497"/>
    <cellStyle name="Обычный 6 3 5" xfId="498"/>
    <cellStyle name="Обычный 6 3 6" xfId="499"/>
    <cellStyle name="Обычный 6 4" xfId="500"/>
    <cellStyle name="Обычный 6 4 2" xfId="501"/>
    <cellStyle name="Обычный 6 4 2 2" xfId="502"/>
    <cellStyle name="Обычный 6 4 2 2 2" xfId="503"/>
    <cellStyle name="Обычный 6 4 2 2 3" xfId="504"/>
    <cellStyle name="Обычный 6 4 2 3" xfId="505"/>
    <cellStyle name="Обычный 6 4 2 3 2" xfId="506"/>
    <cellStyle name="Обычный 6 4 2 3 3" xfId="507"/>
    <cellStyle name="Обычный 6 4 2 4" xfId="508"/>
    <cellStyle name="Обычный 6 4 2 5" xfId="509"/>
    <cellStyle name="Обычный 6 4 3" xfId="510"/>
    <cellStyle name="Обычный 6 4 3 2" xfId="511"/>
    <cellStyle name="Обычный 6 4 3 3" xfId="512"/>
    <cellStyle name="Обычный 6 4 4" xfId="513"/>
    <cellStyle name="Обычный 6 4 4 2" xfId="514"/>
    <cellStyle name="Обычный 6 4 4 3" xfId="515"/>
    <cellStyle name="Обычный 6 4 5" xfId="516"/>
    <cellStyle name="Обычный 6 4 6" xfId="517"/>
    <cellStyle name="Обычный 6 5" xfId="518"/>
    <cellStyle name="Обычный 6 5 2" xfId="519"/>
    <cellStyle name="Обычный 6 5 2 2" xfId="520"/>
    <cellStyle name="Обычный 6 5 2 3" xfId="521"/>
    <cellStyle name="Обычный 6 5 3" xfId="522"/>
    <cellStyle name="Обычный 6 5 3 2" xfId="523"/>
    <cellStyle name="Обычный 6 5 3 3" xfId="524"/>
    <cellStyle name="Обычный 6 5 4" xfId="525"/>
    <cellStyle name="Обычный 6 5 5" xfId="526"/>
    <cellStyle name="Обычный 6 6" xfId="527"/>
    <cellStyle name="Обычный 6 6 2" xfId="528"/>
    <cellStyle name="Обычный 6 6 3" xfId="529"/>
    <cellStyle name="Обычный 6 7" xfId="530"/>
    <cellStyle name="Обычный 6 7 2" xfId="531"/>
    <cellStyle name="Обычный 6 7 3" xfId="532"/>
    <cellStyle name="Обычный 6 8" xfId="533"/>
    <cellStyle name="Обычный 6 8 2" xfId="534"/>
    <cellStyle name="Обычный 6 8 3" xfId="535"/>
    <cellStyle name="Обычный 6 9" xfId="536"/>
    <cellStyle name="Обычный 7" xfId="537"/>
    <cellStyle name="Обычный 7 12" xfId="538"/>
    <cellStyle name="Обычный 7 2" xfId="539"/>
    <cellStyle name="Обычный 7 2 2" xfId="540"/>
    <cellStyle name="Обычный 7 2 2 2" xfId="541"/>
    <cellStyle name="Обычный 7 2 2 2 2" xfId="542"/>
    <cellStyle name="Обычный 7 2 2 2 2 2" xfId="543"/>
    <cellStyle name="Обычный 7 2 2 2 2 3" xfId="544"/>
    <cellStyle name="Обычный 7 2 2 2 3" xfId="545"/>
    <cellStyle name="Обычный 7 2 2 2 3 2" xfId="546"/>
    <cellStyle name="Обычный 7 2 2 2 3 3" xfId="547"/>
    <cellStyle name="Обычный 7 2 2 2 4" xfId="548"/>
    <cellStyle name="Обычный 7 2 2 2 5" xfId="549"/>
    <cellStyle name="Обычный 7 2 2 3" xfId="550"/>
    <cellStyle name="Обычный 7 2 2 3 2" xfId="551"/>
    <cellStyle name="Обычный 7 2 2 3 3" xfId="552"/>
    <cellStyle name="Обычный 7 2 2 4" xfId="553"/>
    <cellStyle name="Обычный 7 2 2 4 2" xfId="554"/>
    <cellStyle name="Обычный 7 2 2 4 3" xfId="555"/>
    <cellStyle name="Обычный 7 2 2 5" xfId="556"/>
    <cellStyle name="Обычный 7 2 2 6" xfId="557"/>
    <cellStyle name="Обычный 7 2 3" xfId="558"/>
    <cellStyle name="Обычный 7 2 3 2" xfId="559"/>
    <cellStyle name="Обычный 7 2 3 2 2" xfId="560"/>
    <cellStyle name="Обычный 7 2 3 2 2 2" xfId="561"/>
    <cellStyle name="Обычный 7 2 3 2 2 3" xfId="562"/>
    <cellStyle name="Обычный 7 2 3 2 3" xfId="563"/>
    <cellStyle name="Обычный 7 2 3 2 3 2" xfId="564"/>
    <cellStyle name="Обычный 7 2 3 2 3 3" xfId="565"/>
    <cellStyle name="Обычный 7 2 3 2 4" xfId="566"/>
    <cellStyle name="Обычный 7 2 3 2 5" xfId="567"/>
    <cellStyle name="Обычный 7 2 3 3" xfId="568"/>
    <cellStyle name="Обычный 7 2 3 3 2" xfId="569"/>
    <cellStyle name="Обычный 7 2 3 3 3" xfId="570"/>
    <cellStyle name="Обычный 7 2 3 4" xfId="571"/>
    <cellStyle name="Обычный 7 2 3 4 2" xfId="572"/>
    <cellStyle name="Обычный 7 2 3 4 3" xfId="573"/>
    <cellStyle name="Обычный 7 2 3 5" xfId="574"/>
    <cellStyle name="Обычный 7 2 3 6" xfId="575"/>
    <cellStyle name="Обычный 7 2 4" xfId="576"/>
    <cellStyle name="Обычный 7 2 4 2" xfId="577"/>
    <cellStyle name="Обычный 7 2 4 2 2" xfId="578"/>
    <cellStyle name="Обычный 7 2 4 2 3" xfId="579"/>
    <cellStyle name="Обычный 7 2 4 3" xfId="580"/>
    <cellStyle name="Обычный 7 2 4 3 2" xfId="581"/>
    <cellStyle name="Обычный 7 2 4 3 3" xfId="582"/>
    <cellStyle name="Обычный 7 2 4 4" xfId="583"/>
    <cellStyle name="Обычный 7 2 4 5" xfId="584"/>
    <cellStyle name="Обычный 7 2 5" xfId="585"/>
    <cellStyle name="Обычный 7 2 5 2" xfId="586"/>
    <cellStyle name="Обычный 7 2 5 3" xfId="587"/>
    <cellStyle name="Обычный 7 2 6" xfId="588"/>
    <cellStyle name="Обычный 7 2 6 2" xfId="589"/>
    <cellStyle name="Обычный 7 2 6 3" xfId="590"/>
    <cellStyle name="Обычный 7 2 7" xfId="591"/>
    <cellStyle name="Обычный 7 2 7 2" xfId="592"/>
    <cellStyle name="Обычный 7 2 7 3" xfId="593"/>
    <cellStyle name="Обычный 7 2 8" xfId="594"/>
    <cellStyle name="Обычный 7 2 9" xfId="595"/>
    <cellStyle name="Обычный 8" xfId="596"/>
    <cellStyle name="Обычный 9" xfId="597"/>
    <cellStyle name="Обычный 9 2" xfId="598"/>
    <cellStyle name="Обычный 9 2 2" xfId="599"/>
    <cellStyle name="Обычный 9 2 2 2" xfId="600"/>
    <cellStyle name="Обычный 9 2 2 2 2" xfId="601"/>
    <cellStyle name="Обычный 9 2 2 2 3" xfId="602"/>
    <cellStyle name="Обычный 9 2 2 3" xfId="603"/>
    <cellStyle name="Обычный 9 2 2 3 2" xfId="604"/>
    <cellStyle name="Обычный 9 2 2 3 3" xfId="605"/>
    <cellStyle name="Обычный 9 2 2 4" xfId="606"/>
    <cellStyle name="Обычный 9 2 2 4 2" xfId="607"/>
    <cellStyle name="Обычный 9 2 2 4 3" xfId="608"/>
    <cellStyle name="Обычный 9 2 2 5" xfId="609"/>
    <cellStyle name="Обычный 9 2 2 6" xfId="610"/>
    <cellStyle name="Обычный 9 2 3" xfId="611"/>
    <cellStyle name="Обычный 9 2 3 2" xfId="612"/>
    <cellStyle name="Обычный 9 2 3 3" xfId="613"/>
    <cellStyle name="Обычный 9 2 4" xfId="614"/>
    <cellStyle name="Обычный 9 2 4 2" xfId="615"/>
    <cellStyle name="Обычный 9 2 4 3" xfId="616"/>
    <cellStyle name="Обычный 9 2 5" xfId="617"/>
    <cellStyle name="Обычный 9 2 6" xfId="618"/>
    <cellStyle name="Обычный 9 3" xfId="619"/>
    <cellStyle name="Обычный 9 3 2" xfId="620"/>
    <cellStyle name="Обычный 9 3 2 2" xfId="621"/>
    <cellStyle name="Обычный 9 3 2 3" xfId="622"/>
    <cellStyle name="Обычный 9 3 3" xfId="623"/>
    <cellStyle name="Обычный 9 3 3 2" xfId="624"/>
    <cellStyle name="Обычный 9 3 3 3" xfId="625"/>
    <cellStyle name="Обычный 9 3 4" xfId="626"/>
    <cellStyle name="Обычный 9 3 4 2" xfId="627"/>
    <cellStyle name="Обычный 9 3 4 3" xfId="628"/>
    <cellStyle name="Обычный 9 3 5" xfId="629"/>
    <cellStyle name="Обычный 9 3 6" xfId="630"/>
    <cellStyle name="Обычный 9 4" xfId="631"/>
    <cellStyle name="Обычный 9 4 2" xfId="632"/>
    <cellStyle name="Обычный 9 4 3" xfId="633"/>
    <cellStyle name="Обычный 9 5" xfId="634"/>
    <cellStyle name="Обычный 9 5 2" xfId="635"/>
    <cellStyle name="Обычный 9 5 3" xfId="636"/>
    <cellStyle name="Обычный 9 6" xfId="637"/>
    <cellStyle name="Обычный 9 7" xfId="638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2" xfId="663"/>
    <cellStyle name="Финансовый 2 2 2" xfId="664"/>
    <cellStyle name="Финансовый 2 2 2 2" xfId="665"/>
    <cellStyle name="Финансовый 2 2 2 2 2" xfId="666"/>
    <cellStyle name="Финансовый 2 2 2 2 3" xfId="667"/>
    <cellStyle name="Финансовый 2 2 2 2 4" xfId="668"/>
    <cellStyle name="Финансовый 2 2 2 3" xfId="669"/>
    <cellStyle name="Финансовый 2 2 2 3 2" xfId="670"/>
    <cellStyle name="Финансовый 2 2 2 3 3" xfId="671"/>
    <cellStyle name="Финансовый 2 2 2 4" xfId="672"/>
    <cellStyle name="Финансовый 2 2 2 5" xfId="673"/>
    <cellStyle name="Финансовый 2 2 3" xfId="674"/>
    <cellStyle name="Финансовый 2 2 3 2" xfId="675"/>
    <cellStyle name="Финансовый 2 2 3 3" xfId="676"/>
    <cellStyle name="Финансовый 2 2 4" xfId="677"/>
    <cellStyle name="Финансовый 2 2 4 2" xfId="678"/>
    <cellStyle name="Финансовый 2 2 4 3" xfId="679"/>
    <cellStyle name="Финансовый 2 2 5" xfId="680"/>
    <cellStyle name="Финансовый 2 2 6" xfId="681"/>
    <cellStyle name="Финансовый 2 3" xfId="682"/>
    <cellStyle name="Финансовый 2 3 2" xfId="683"/>
    <cellStyle name="Финансовый 2 3 2 2" xfId="684"/>
    <cellStyle name="Финансовый 2 3 2 2 2" xfId="685"/>
    <cellStyle name="Финансовый 2 3 2 2 3" xfId="686"/>
    <cellStyle name="Финансовый 2 3 2 3" xfId="687"/>
    <cellStyle name="Финансовый 2 3 2 3 2" xfId="688"/>
    <cellStyle name="Финансовый 2 3 2 3 3" xfId="689"/>
    <cellStyle name="Финансовый 2 3 2 4" xfId="690"/>
    <cellStyle name="Финансовый 2 3 2 5" xfId="691"/>
    <cellStyle name="Финансовый 2 3 3" xfId="692"/>
    <cellStyle name="Финансовый 2 3 3 2" xfId="693"/>
    <cellStyle name="Финансовый 2 3 3 3" xfId="694"/>
    <cellStyle name="Финансовый 2 3 4" xfId="695"/>
    <cellStyle name="Финансовый 2 3 4 2" xfId="696"/>
    <cellStyle name="Финансовый 2 3 4 3" xfId="697"/>
    <cellStyle name="Финансовый 2 3 5" xfId="698"/>
    <cellStyle name="Финансовый 2 3 6" xfId="699"/>
    <cellStyle name="Финансовый 2 4" xfId="700"/>
    <cellStyle name="Финансовый 2 4 2" xfId="701"/>
    <cellStyle name="Финансовый 2 4 2 2" xfId="702"/>
    <cellStyle name="Финансовый 2 4 2 3" xfId="703"/>
    <cellStyle name="Финансовый 2 4 3" xfId="704"/>
    <cellStyle name="Финансовый 2 4 3 2" xfId="705"/>
    <cellStyle name="Финансовый 2 4 3 3" xfId="706"/>
    <cellStyle name="Финансовый 2 4 4" xfId="707"/>
    <cellStyle name="Финансовый 2 4 5" xfId="708"/>
    <cellStyle name="Финансовый 2 5" xfId="709"/>
    <cellStyle name="Финансовый 2 5 2" xfId="710"/>
    <cellStyle name="Финансовый 2 5 3" xfId="711"/>
    <cellStyle name="Финансовый 2 6" xfId="712"/>
    <cellStyle name="Финансовый 2 6 2" xfId="713"/>
    <cellStyle name="Финансовый 2 6 3" xfId="714"/>
    <cellStyle name="Финансовый 2 7" xfId="715"/>
    <cellStyle name="Финансовый 2 7 2" xfId="716"/>
    <cellStyle name="Финансовый 2 7 3" xfId="717"/>
    <cellStyle name="Финансовый 2 8" xfId="718"/>
    <cellStyle name="Финансовый 2 8 2" xfId="719"/>
    <cellStyle name="Финансовый 2 9" xfId="720"/>
    <cellStyle name="Финансовый 3" xfId="721"/>
    <cellStyle name="Финансовый 3 2" xfId="722"/>
    <cellStyle name="Финансовый 3 2 2" xfId="723"/>
    <cellStyle name="Финансовый 3 2 2 2" xfId="724"/>
    <cellStyle name="Финансовый 3 2 2 2 2" xfId="725"/>
    <cellStyle name="Финансовый 3 2 2 2 3" xfId="726"/>
    <cellStyle name="Финансовый 3 2 2 3" xfId="727"/>
    <cellStyle name="Финансовый 3 2 2 3 2" xfId="728"/>
    <cellStyle name="Финансовый 3 2 2 3 3" xfId="729"/>
    <cellStyle name="Финансовый 3 2 2 4" xfId="730"/>
    <cellStyle name="Финансовый 3 2 2 5" xfId="731"/>
    <cellStyle name="Финансовый 3 2 3" xfId="732"/>
    <cellStyle name="Финансовый 3 2 3 2" xfId="733"/>
    <cellStyle name="Финансовый 3 2 3 3" xfId="734"/>
    <cellStyle name="Финансовый 3 2 4" xfId="735"/>
    <cellStyle name="Финансовый 3 2 4 2" xfId="736"/>
    <cellStyle name="Финансовый 3 2 4 3" xfId="737"/>
    <cellStyle name="Финансовый 3 2 5" xfId="738"/>
    <cellStyle name="Финансовый 3 2 6" xfId="739"/>
    <cellStyle name="Финансовый 3 3" xfId="740"/>
    <cellStyle name="Финансовый 3 3 2" xfId="741"/>
    <cellStyle name="Финансовый 3 3 2 2" xfId="742"/>
    <cellStyle name="Финансовый 3 3 2 2 2" xfId="743"/>
    <cellStyle name="Финансовый 3 3 2 2 3" xfId="744"/>
    <cellStyle name="Финансовый 3 3 2 3" xfId="745"/>
    <cellStyle name="Финансовый 3 3 2 3 2" xfId="746"/>
    <cellStyle name="Финансовый 3 3 2 3 3" xfId="747"/>
    <cellStyle name="Финансовый 3 3 2 4" xfId="748"/>
    <cellStyle name="Финансовый 3 3 2 5" xfId="749"/>
    <cellStyle name="Финансовый 3 3 3" xfId="750"/>
    <cellStyle name="Финансовый 3 3 3 2" xfId="751"/>
    <cellStyle name="Финансовый 3 3 3 3" xfId="752"/>
    <cellStyle name="Финансовый 3 3 4" xfId="753"/>
    <cellStyle name="Финансовый 3 3 4 2" xfId="754"/>
    <cellStyle name="Финансовый 3 3 4 3" xfId="755"/>
    <cellStyle name="Финансовый 3 3 5" xfId="756"/>
    <cellStyle name="Финансовый 3 3 6" xfId="757"/>
    <cellStyle name="Финансовый 3 4" xfId="758"/>
    <cellStyle name="Финансовый 3 4 2" xfId="759"/>
    <cellStyle name="Финансовый 3 4 2 2" xfId="760"/>
    <cellStyle name="Финансовый 3 4 2 3" xfId="761"/>
    <cellStyle name="Финансовый 3 4 3" xfId="762"/>
    <cellStyle name="Финансовый 3 4 3 2" xfId="763"/>
    <cellStyle name="Финансовый 3 4 3 3" xfId="764"/>
    <cellStyle name="Финансовый 3 4 4" xfId="765"/>
    <cellStyle name="Финансовый 3 4 5" xfId="766"/>
    <cellStyle name="Финансовый 3 5" xfId="767"/>
    <cellStyle name="Финансовый 3 5 2" xfId="768"/>
    <cellStyle name="Финансовый 3 5 3" xfId="769"/>
    <cellStyle name="Финансовый 3 6" xfId="770"/>
    <cellStyle name="Финансовый 3 6 2" xfId="771"/>
    <cellStyle name="Финансовый 3 6 3" xfId="772"/>
    <cellStyle name="Финансовый 3 7" xfId="773"/>
    <cellStyle name="Финансовый 3 7 2" xfId="774"/>
    <cellStyle name="Финансовый 3 7 2 2" xfId="775"/>
    <cellStyle name="Финансовый 3 7 3" xfId="776"/>
    <cellStyle name="Финансовый 3 7 4" xfId="777"/>
    <cellStyle name="Финансовый 3 8" xfId="778"/>
    <cellStyle name="Финансовый 3 9" xfId="779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6" xfId="785"/>
    <cellStyle name="Финансовый 6 2" xfId="786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4:J224"/>
  <sheetViews>
    <sheetView tabSelected="1" view="pageBreakPreview" topLeftCell="A3" zoomScale="90" zoomScaleNormal="90" zoomScaleSheetLayoutView="90" workbookViewId="0">
      <pane xSplit="3" ySplit="15" topLeftCell="D18" activePane="bottomRight" state="frozen"/>
      <selection activeCell="A3" sqref="A3"/>
      <selection pane="topRight" activeCell="D3" sqref="D3"/>
      <selection pane="bottomLeft" activeCell="A18" sqref="A18"/>
      <selection pane="bottomRight" activeCell="A12" sqref="A12:E12"/>
    </sheetView>
  </sheetViews>
  <sheetFormatPr defaultColWidth="9.109375" defaultRowHeight="15.6"/>
  <cols>
    <col min="1" max="1" width="10.109375" style="13" customWidth="1"/>
    <col min="2" max="2" width="75.109375" style="14" customWidth="1"/>
    <col min="3" max="3" width="12.33203125" style="15" customWidth="1"/>
    <col min="4" max="8" width="21.109375" style="1" customWidth="1"/>
    <col min="9" max="16384" width="9.109375" style="1"/>
  </cols>
  <sheetData>
    <row r="4" spans="1:8" ht="15.75" customHeight="1">
      <c r="A4" s="56" t="s">
        <v>0</v>
      </c>
      <c r="B4" s="56"/>
      <c r="C4" s="56"/>
      <c r="D4" s="56"/>
      <c r="E4" s="56"/>
      <c r="F4" s="56"/>
      <c r="G4" s="56"/>
      <c r="H4" s="56"/>
    </row>
    <row r="5" spans="1:8" ht="41.25" customHeight="1">
      <c r="A5" s="56"/>
      <c r="B5" s="56"/>
      <c r="C5" s="56"/>
      <c r="D5" s="56"/>
      <c r="E5" s="56"/>
      <c r="F5" s="56"/>
      <c r="G5" s="56"/>
      <c r="H5" s="56"/>
    </row>
    <row r="6" spans="1:8" ht="21.75" customHeight="1">
      <c r="A6" s="55" t="s">
        <v>259</v>
      </c>
      <c r="B6" s="55"/>
      <c r="C6" s="55"/>
      <c r="D6" s="55"/>
      <c r="E6" s="55"/>
      <c r="F6" s="55"/>
      <c r="G6" s="55"/>
      <c r="H6" s="55"/>
    </row>
    <row r="7" spans="1:8">
      <c r="A7" s="16"/>
      <c r="B7" s="17"/>
      <c r="C7" s="18"/>
      <c r="D7" s="10"/>
      <c r="E7" s="10"/>
      <c r="F7" s="10"/>
      <c r="G7" s="10"/>
      <c r="H7" s="10"/>
    </row>
    <row r="8" spans="1:8" ht="15.75" customHeight="1">
      <c r="A8" s="55" t="s">
        <v>258</v>
      </c>
      <c r="B8" s="55"/>
      <c r="C8" s="55"/>
      <c r="D8" s="55"/>
      <c r="E8" s="55"/>
      <c r="F8" s="55"/>
      <c r="G8" s="55"/>
      <c r="H8" s="55"/>
    </row>
    <row r="9" spans="1:8" ht="15.75" customHeight="1">
      <c r="A9" s="3"/>
      <c r="B9" s="3"/>
      <c r="C9" s="3"/>
      <c r="D9" s="2"/>
      <c r="E9" s="3"/>
      <c r="F9" s="3"/>
      <c r="G9" s="3"/>
      <c r="H9" s="3"/>
    </row>
    <row r="10" spans="1:8" ht="15.75" customHeight="1">
      <c r="A10" s="55" t="s">
        <v>262</v>
      </c>
      <c r="B10" s="55"/>
      <c r="C10" s="55"/>
      <c r="D10" s="55"/>
      <c r="E10" s="55"/>
      <c r="F10" s="55"/>
      <c r="G10" s="55"/>
      <c r="H10" s="55"/>
    </row>
    <row r="11" spans="1:8" ht="15.75" customHeight="1">
      <c r="A11" s="3"/>
      <c r="B11" s="3"/>
      <c r="C11" s="3"/>
      <c r="D11" s="2"/>
      <c r="E11" s="3"/>
      <c r="F11" s="3"/>
      <c r="G11" s="3"/>
      <c r="H11" s="3"/>
    </row>
    <row r="12" spans="1:8">
      <c r="A12" s="63"/>
      <c r="B12" s="63"/>
      <c r="C12" s="63"/>
      <c r="D12" s="63"/>
      <c r="E12" s="63"/>
      <c r="F12" s="19"/>
      <c r="G12" s="19"/>
    </row>
    <row r="13" spans="1:8" ht="18.75" customHeight="1">
      <c r="A13" s="64" t="s">
        <v>1</v>
      </c>
      <c r="B13" s="64"/>
      <c r="C13" s="64"/>
      <c r="D13" s="64"/>
      <c r="E13" s="64"/>
      <c r="F13" s="18"/>
      <c r="G13" s="18"/>
    </row>
    <row r="14" spans="1:8" ht="18.75" customHeight="1">
      <c r="A14" s="57" t="s">
        <v>2</v>
      </c>
      <c r="B14" s="58" t="s">
        <v>3</v>
      </c>
      <c r="C14" s="20" t="s">
        <v>4</v>
      </c>
      <c r="D14" s="59" t="s">
        <v>257</v>
      </c>
      <c r="E14" s="59"/>
      <c r="F14" s="59"/>
      <c r="G14" s="59"/>
      <c r="H14" s="59"/>
    </row>
    <row r="15" spans="1:8" ht="30.75" customHeight="1">
      <c r="A15" s="57"/>
      <c r="B15" s="58"/>
      <c r="C15" s="20"/>
      <c r="D15" s="4" t="s">
        <v>5</v>
      </c>
      <c r="E15" s="4" t="s">
        <v>252</v>
      </c>
      <c r="F15" s="4" t="s">
        <v>253</v>
      </c>
      <c r="G15" s="4" t="s">
        <v>254</v>
      </c>
      <c r="H15" s="4" t="s">
        <v>255</v>
      </c>
    </row>
    <row r="16" spans="1:8" ht="18">
      <c r="A16" s="57"/>
      <c r="B16" s="58"/>
      <c r="C16" s="20"/>
      <c r="D16" s="5" t="s">
        <v>6</v>
      </c>
      <c r="E16" s="5" t="s">
        <v>6</v>
      </c>
      <c r="F16" s="5" t="s">
        <v>6</v>
      </c>
      <c r="G16" s="5" t="s">
        <v>6</v>
      </c>
      <c r="H16" s="5" t="s">
        <v>6</v>
      </c>
    </row>
    <row r="17" spans="1:10" s="23" customFormat="1" ht="18">
      <c r="A17" s="21">
        <v>1</v>
      </c>
      <c r="B17" s="22">
        <v>2</v>
      </c>
      <c r="C17" s="22">
        <v>3</v>
      </c>
      <c r="D17" s="6">
        <v>6</v>
      </c>
      <c r="E17" s="6">
        <v>7</v>
      </c>
      <c r="F17" s="6">
        <v>8</v>
      </c>
      <c r="G17" s="6">
        <v>9</v>
      </c>
      <c r="H17" s="6">
        <v>10</v>
      </c>
    </row>
    <row r="18" spans="1:10" s="28" customFormat="1" ht="34.799999999999997">
      <c r="A18" s="24" t="s">
        <v>7</v>
      </c>
      <c r="B18" s="25" t="s">
        <v>256</v>
      </c>
      <c r="C18" s="26" t="s">
        <v>8</v>
      </c>
      <c r="D18" s="27">
        <f>D19+D22</f>
        <v>60.694800000000001</v>
      </c>
      <c r="E18" s="27">
        <f t="shared" ref="E18:H18" si="0">E19+E22</f>
        <v>62.392808600000002</v>
      </c>
      <c r="F18" s="27">
        <f t="shared" si="0"/>
        <v>64.128651857999998</v>
      </c>
      <c r="G18" s="27">
        <f t="shared" si="0"/>
        <v>65.922360413740009</v>
      </c>
      <c r="H18" s="27">
        <f t="shared" si="0"/>
        <v>67.7664902261522</v>
      </c>
    </row>
    <row r="19" spans="1:10" s="32" customFormat="1" ht="36">
      <c r="A19" s="29" t="s">
        <v>9</v>
      </c>
      <c r="B19" s="30" t="s">
        <v>10</v>
      </c>
      <c r="C19" s="31" t="s">
        <v>8</v>
      </c>
      <c r="D19" s="7">
        <f>D20+D21</f>
        <v>60.694800000000001</v>
      </c>
      <c r="E19" s="7">
        <f t="shared" ref="E19:H19" si="1">E20+E21</f>
        <v>62.392808600000002</v>
      </c>
      <c r="F19" s="7">
        <f t="shared" si="1"/>
        <v>64.128651857999998</v>
      </c>
      <c r="G19" s="7">
        <f t="shared" si="1"/>
        <v>65.922360413740009</v>
      </c>
      <c r="H19" s="7">
        <f t="shared" si="1"/>
        <v>67.7664902261522</v>
      </c>
    </row>
    <row r="20" spans="1:10" s="32" customFormat="1" ht="18">
      <c r="A20" s="33" t="s">
        <v>11</v>
      </c>
      <c r="B20" s="34" t="s">
        <v>12</v>
      </c>
      <c r="C20" s="31" t="s">
        <v>8</v>
      </c>
      <c r="D20" s="7">
        <v>60.694800000000001</v>
      </c>
      <c r="E20" s="7">
        <f>E25+0.35</f>
        <v>62.392808600000002</v>
      </c>
      <c r="F20" s="7">
        <f>F24+0.357</f>
        <v>64.128651857999998</v>
      </c>
      <c r="G20" s="7">
        <f>G25+0.37</f>
        <v>65.922360413740009</v>
      </c>
      <c r="H20" s="7">
        <f>H25+0.38</f>
        <v>67.7664902261522</v>
      </c>
    </row>
    <row r="21" spans="1:10" s="32" customFormat="1" ht="18">
      <c r="A21" s="33" t="s">
        <v>13</v>
      </c>
      <c r="B21" s="34" t="s">
        <v>14</v>
      </c>
      <c r="C21" s="31" t="s">
        <v>8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10" s="32" customFormat="1" ht="18">
      <c r="A22" s="29" t="s">
        <v>15</v>
      </c>
      <c r="B22" s="30" t="s">
        <v>16</v>
      </c>
      <c r="C22" s="31" t="s">
        <v>8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</row>
    <row r="23" spans="1:10" s="28" customFormat="1" ht="34.799999999999997">
      <c r="A23" s="24" t="s">
        <v>17</v>
      </c>
      <c r="B23" s="25" t="s">
        <v>18</v>
      </c>
      <c r="C23" s="26" t="s">
        <v>8</v>
      </c>
      <c r="D23" s="35">
        <f>D24+D27</f>
        <v>60.364319999999999</v>
      </c>
      <c r="E23" s="35">
        <f t="shared" ref="E23:H23" si="2">E24+E27</f>
        <v>62.042808600000001</v>
      </c>
      <c r="F23" s="35">
        <f t="shared" si="2"/>
        <v>63.771651857999991</v>
      </c>
      <c r="G23" s="35">
        <f t="shared" si="2"/>
        <v>65.552360413740004</v>
      </c>
      <c r="H23" s="35">
        <f t="shared" si="2"/>
        <v>67.386490226152205</v>
      </c>
    </row>
    <row r="24" spans="1:10" s="32" customFormat="1" ht="36">
      <c r="A24" s="29" t="s">
        <v>9</v>
      </c>
      <c r="B24" s="30" t="s">
        <v>19</v>
      </c>
      <c r="C24" s="31" t="s">
        <v>8</v>
      </c>
      <c r="D24" s="7">
        <f>D25+D26</f>
        <v>60.364319999999999</v>
      </c>
      <c r="E24" s="7">
        <f t="shared" ref="E24:H24" si="3">E25+E26</f>
        <v>62.042808600000001</v>
      </c>
      <c r="F24" s="7">
        <f t="shared" si="3"/>
        <v>63.771651857999991</v>
      </c>
      <c r="G24" s="7">
        <f t="shared" si="3"/>
        <v>65.552360413740004</v>
      </c>
      <c r="H24" s="7">
        <f t="shared" si="3"/>
        <v>67.386490226152205</v>
      </c>
    </row>
    <row r="25" spans="1:10" s="32" customFormat="1" ht="18">
      <c r="A25" s="33" t="s">
        <v>11</v>
      </c>
      <c r="B25" s="34" t="s">
        <v>12</v>
      </c>
      <c r="C25" s="31" t="s">
        <v>8</v>
      </c>
      <c r="D25" s="52">
        <f>D28+D35+D40+D41+D42+D45+D51</f>
        <v>60.364319999999999</v>
      </c>
      <c r="E25" s="52">
        <f t="shared" ref="E25:H25" si="4">E28+E35+E40+E41+E42+E45+E51</f>
        <v>62.042808600000001</v>
      </c>
      <c r="F25" s="52">
        <f t="shared" si="4"/>
        <v>63.771651857999991</v>
      </c>
      <c r="G25" s="52">
        <f t="shared" si="4"/>
        <v>65.552360413740004</v>
      </c>
      <c r="H25" s="52">
        <f t="shared" si="4"/>
        <v>67.386490226152205</v>
      </c>
    </row>
    <row r="26" spans="1:10" s="32" customFormat="1" ht="18">
      <c r="A26" s="33" t="s">
        <v>13</v>
      </c>
      <c r="B26" s="34" t="s">
        <v>14</v>
      </c>
      <c r="C26" s="31" t="s">
        <v>8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</row>
    <row r="27" spans="1:10" s="32" customFormat="1" ht="18">
      <c r="A27" s="29" t="s">
        <v>15</v>
      </c>
      <c r="B27" s="30" t="s">
        <v>20</v>
      </c>
      <c r="C27" s="31" t="s">
        <v>8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</row>
    <row r="28" spans="1:10" s="28" customFormat="1" ht="18">
      <c r="A28" s="24">
        <v>1</v>
      </c>
      <c r="B28" s="25" t="s">
        <v>21</v>
      </c>
      <c r="C28" s="31" t="s">
        <v>8</v>
      </c>
      <c r="D28" s="7">
        <f>D29+D30+D33+D34</f>
        <v>14.78708</v>
      </c>
      <c r="E28" s="7">
        <f t="shared" ref="E28:G28" si="5">E29+E30+E33+E34</f>
        <v>15.230692400000001</v>
      </c>
      <c r="F28" s="7">
        <f t="shared" si="5"/>
        <v>15.687613171999999</v>
      </c>
      <c r="G28" s="7">
        <f t="shared" si="5"/>
        <v>16.158241567160001</v>
      </c>
      <c r="H28" s="7">
        <f>H29+H30+H33+H34</f>
        <v>16.642988814174803</v>
      </c>
    </row>
    <row r="29" spans="1:10" s="32" customFormat="1" ht="18">
      <c r="A29" s="29" t="s">
        <v>9</v>
      </c>
      <c r="B29" s="30" t="s">
        <v>22</v>
      </c>
      <c r="C29" s="31" t="s">
        <v>8</v>
      </c>
      <c r="D29" s="7">
        <v>0</v>
      </c>
      <c r="E29" s="11">
        <f>D29*1.037</f>
        <v>0</v>
      </c>
      <c r="F29" s="11">
        <f>E29*1.04</f>
        <v>0</v>
      </c>
      <c r="G29" s="11">
        <f>F29*1.039</f>
        <v>0</v>
      </c>
      <c r="H29" s="11">
        <f>G29*1.04</f>
        <v>0</v>
      </c>
    </row>
    <row r="30" spans="1:10" s="32" customFormat="1" ht="18">
      <c r="A30" s="29" t="s">
        <v>15</v>
      </c>
      <c r="B30" s="30" t="s">
        <v>23</v>
      </c>
      <c r="C30" s="31" t="s">
        <v>8</v>
      </c>
      <c r="D30" s="7">
        <f>3.63442+D31</f>
        <v>9.4029199999999999</v>
      </c>
      <c r="E30" s="7">
        <f>3.7434526+E31</f>
        <v>9.6850076000000005</v>
      </c>
      <c r="F30" s="11">
        <f>3.855756178+F31</f>
        <v>9.9755578279999995</v>
      </c>
      <c r="G30" s="11">
        <f>3.97142886334+G31</f>
        <v>10.274824562839999</v>
      </c>
      <c r="H30" s="11">
        <f>4.0905717292402+H31</f>
        <v>10.583069299725201</v>
      </c>
    </row>
    <row r="31" spans="1:10" s="32" customFormat="1" ht="36">
      <c r="A31" s="36"/>
      <c r="B31" s="30" t="s">
        <v>24</v>
      </c>
      <c r="C31" s="31" t="s">
        <v>8</v>
      </c>
      <c r="D31" s="7">
        <v>5.7685000000000004</v>
      </c>
      <c r="E31" s="11">
        <f>D31*1.03</f>
        <v>5.9415550000000001</v>
      </c>
      <c r="F31" s="11">
        <f>E31*1.03</f>
        <v>6.1198016500000003</v>
      </c>
      <c r="G31" s="11">
        <f>F31*1.03</f>
        <v>6.3033956995000002</v>
      </c>
      <c r="H31" s="11">
        <f>G31*1.03</f>
        <v>6.4924975704850008</v>
      </c>
      <c r="I31" s="7"/>
      <c r="J31" s="7"/>
    </row>
    <row r="32" spans="1:10" s="32" customFormat="1" ht="18">
      <c r="A32" s="29"/>
      <c r="B32" s="30" t="s">
        <v>25</v>
      </c>
      <c r="C32" s="31" t="s">
        <v>8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</row>
    <row r="33" spans="1:8" s="32" customFormat="1" ht="18">
      <c r="A33" s="29" t="s">
        <v>26</v>
      </c>
      <c r="B33" s="30" t="s">
        <v>27</v>
      </c>
      <c r="C33" s="31" t="s">
        <v>8</v>
      </c>
      <c r="D33" s="7">
        <v>5.3841599999999996</v>
      </c>
      <c r="E33" s="11">
        <f>D33*1.03</f>
        <v>5.5456848000000001</v>
      </c>
      <c r="F33" s="11">
        <f>E33*1.03</f>
        <v>5.7120553440000004</v>
      </c>
      <c r="G33" s="11">
        <f>F33*1.03</f>
        <v>5.8834170043200009</v>
      </c>
      <c r="H33" s="11">
        <f>G33*1.03</f>
        <v>6.059919514449601</v>
      </c>
    </row>
    <row r="34" spans="1:8" s="32" customFormat="1" ht="18">
      <c r="A34" s="37" t="s">
        <v>28</v>
      </c>
      <c r="B34" s="30" t="s">
        <v>261</v>
      </c>
      <c r="C34" s="31" t="s">
        <v>8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s="28" customFormat="1" ht="34.799999999999997">
      <c r="A35" s="24" t="s">
        <v>29</v>
      </c>
      <c r="B35" s="25" t="s">
        <v>30</v>
      </c>
      <c r="C35" s="31" t="s">
        <v>8</v>
      </c>
      <c r="D35" s="7">
        <f>D36+D37+D38+D39</f>
        <v>0.99890000000000001</v>
      </c>
      <c r="E35" s="7">
        <f t="shared" ref="E35:H35" si="6">E36+E37+E38+E39</f>
        <v>1.028867</v>
      </c>
      <c r="F35" s="7">
        <f>F36+F37+F38+F39</f>
        <v>1.05973301</v>
      </c>
      <c r="G35" s="7">
        <f t="shared" si="6"/>
        <v>1.0915250003000001</v>
      </c>
      <c r="H35" s="7">
        <f t="shared" si="6"/>
        <v>1.1242707503090001</v>
      </c>
    </row>
    <row r="36" spans="1:8" s="32" customFormat="1" ht="18">
      <c r="A36" s="29" t="s">
        <v>31</v>
      </c>
      <c r="B36" s="30" t="s">
        <v>32</v>
      </c>
      <c r="C36" s="31" t="s">
        <v>8</v>
      </c>
      <c r="D36" s="7">
        <v>0.99890000000000001</v>
      </c>
      <c r="E36" s="11">
        <f>D36*1.03</f>
        <v>1.028867</v>
      </c>
      <c r="F36" s="11">
        <f>E36*1.03</f>
        <v>1.05973301</v>
      </c>
      <c r="G36" s="11">
        <f>F36*1.03</f>
        <v>1.0915250003000001</v>
      </c>
      <c r="H36" s="11">
        <f>G36*1.03</f>
        <v>1.1242707503090001</v>
      </c>
    </row>
    <row r="37" spans="1:8" s="32" customFormat="1" ht="18">
      <c r="A37" s="29" t="s">
        <v>33</v>
      </c>
      <c r="B37" s="30" t="s">
        <v>34</v>
      </c>
      <c r="C37" s="31" t="s">
        <v>8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</row>
    <row r="38" spans="1:8" s="32" customFormat="1" ht="18">
      <c r="A38" s="37" t="s">
        <v>35</v>
      </c>
      <c r="B38" s="30" t="s">
        <v>36</v>
      </c>
      <c r="C38" s="31" t="s">
        <v>8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</row>
    <row r="39" spans="1:8" s="32" customFormat="1" ht="18">
      <c r="A39" s="37" t="s">
        <v>37</v>
      </c>
      <c r="B39" s="30" t="s">
        <v>38</v>
      </c>
      <c r="C39" s="31" t="s">
        <v>8</v>
      </c>
      <c r="D39" s="7">
        <v>0</v>
      </c>
      <c r="E39" s="11">
        <f>D39*1.037</f>
        <v>0</v>
      </c>
      <c r="F39" s="11">
        <f>E39*1.04</f>
        <v>0</v>
      </c>
      <c r="G39" s="11">
        <f>F39*1.039</f>
        <v>0</v>
      </c>
      <c r="H39" s="11">
        <f>G39*1.04</f>
        <v>0</v>
      </c>
    </row>
    <row r="40" spans="1:8" s="32" customFormat="1" ht="18">
      <c r="A40" s="24" t="s">
        <v>39</v>
      </c>
      <c r="B40" s="25" t="s">
        <v>40</v>
      </c>
      <c r="C40" s="31" t="s">
        <v>8</v>
      </c>
      <c r="D40" s="7">
        <f>27.3055+8.3036</f>
        <v>35.609099999999998</v>
      </c>
      <c r="E40" s="11">
        <f>D40*1.03</f>
        <v>36.677372999999996</v>
      </c>
      <c r="F40" s="11">
        <f>E40*1.03</f>
        <v>37.777694189999998</v>
      </c>
      <c r="G40" s="11">
        <f>F40*1.03</f>
        <v>38.911025015699998</v>
      </c>
      <c r="H40" s="11">
        <f>G40*1.03</f>
        <v>40.078355766171001</v>
      </c>
    </row>
    <row r="41" spans="1:8" s="28" customFormat="1" ht="18">
      <c r="A41" s="24" t="s">
        <v>41</v>
      </c>
      <c r="B41" s="25" t="s">
        <v>42</v>
      </c>
      <c r="C41" s="31" t="s">
        <v>8</v>
      </c>
      <c r="D41" s="7">
        <v>4.4146999999999998</v>
      </c>
      <c r="E41" s="11">
        <v>4.4146999999999998</v>
      </c>
      <c r="F41" s="11">
        <v>4.4146999999999998</v>
      </c>
      <c r="G41" s="11">
        <v>4.4146999999999998</v>
      </c>
      <c r="H41" s="11">
        <v>4.4146999999999998</v>
      </c>
    </row>
    <row r="42" spans="1:8" s="28" customFormat="1" ht="18">
      <c r="A42" s="24" t="s">
        <v>43</v>
      </c>
      <c r="B42" s="25" t="s">
        <v>44</v>
      </c>
      <c r="C42" s="31" t="s">
        <v>8</v>
      </c>
      <c r="D42" s="7">
        <f>D43+D44</f>
        <v>0.94089999999999996</v>
      </c>
      <c r="E42" s="7">
        <f>E43+E44</f>
        <v>0.96912699999999996</v>
      </c>
      <c r="F42" s="7">
        <f t="shared" ref="F42:H42" si="7">F43+F44</f>
        <v>0.99820080999999994</v>
      </c>
      <c r="G42" s="7">
        <f t="shared" si="7"/>
        <v>1.0281468343</v>
      </c>
      <c r="H42" s="7">
        <f t="shared" si="7"/>
        <v>1.058991239329</v>
      </c>
    </row>
    <row r="43" spans="1:8" s="28" customFormat="1" ht="18">
      <c r="A43" s="37" t="s">
        <v>45</v>
      </c>
      <c r="B43" s="30" t="s">
        <v>46</v>
      </c>
      <c r="C43" s="31" t="s">
        <v>8</v>
      </c>
      <c r="D43" s="7">
        <v>0.94089999999999996</v>
      </c>
      <c r="E43" s="7">
        <f>D43*1.03</f>
        <v>0.96912699999999996</v>
      </c>
      <c r="F43" s="7">
        <f>E43*1.03</f>
        <v>0.99820080999999994</v>
      </c>
      <c r="G43" s="7">
        <f>F43*1.03</f>
        <v>1.0281468343</v>
      </c>
      <c r="H43" s="7">
        <f>G43*1.03</f>
        <v>1.058991239329</v>
      </c>
    </row>
    <row r="44" spans="1:8" s="32" customFormat="1" ht="18">
      <c r="A44" s="37" t="s">
        <v>47</v>
      </c>
      <c r="B44" s="30" t="s">
        <v>48</v>
      </c>
      <c r="C44" s="31" t="s">
        <v>8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s="32" customFormat="1" ht="18">
      <c r="A45" s="24" t="s">
        <v>49</v>
      </c>
      <c r="B45" s="25" t="s">
        <v>50</v>
      </c>
      <c r="C45" s="31" t="s">
        <v>8</v>
      </c>
      <c r="D45" s="7">
        <f>D46+D47+D48+D49</f>
        <v>0.84648000000000012</v>
      </c>
      <c r="E45" s="7">
        <f t="shared" ref="E45:H45" si="8">E46+E47+E48+E49</f>
        <v>0.87187440000000016</v>
      </c>
      <c r="F45" s="7">
        <f t="shared" si="8"/>
        <v>0.89803063200000022</v>
      </c>
      <c r="G45" s="7">
        <f t="shared" si="8"/>
        <v>0.92497155096000028</v>
      </c>
      <c r="H45" s="7">
        <f t="shared" si="8"/>
        <v>0.95272069748880028</v>
      </c>
    </row>
    <row r="46" spans="1:8" s="28" customFormat="1" ht="18">
      <c r="A46" s="29" t="s">
        <v>51</v>
      </c>
      <c r="B46" s="30" t="s">
        <v>52</v>
      </c>
      <c r="C46" s="31" t="s">
        <v>8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s="32" customFormat="1" ht="18">
      <c r="A47" s="29" t="s">
        <v>53</v>
      </c>
      <c r="B47" s="30" t="s">
        <v>54</v>
      </c>
      <c r="C47" s="31" t="s">
        <v>8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s="32" customFormat="1" ht="26.25" customHeight="1">
      <c r="A48" s="29" t="s">
        <v>55</v>
      </c>
      <c r="B48" s="30" t="s">
        <v>56</v>
      </c>
      <c r="C48" s="31" t="s">
        <v>8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</row>
    <row r="49" spans="1:8" s="32" customFormat="1" ht="18">
      <c r="A49" s="37" t="s">
        <v>57</v>
      </c>
      <c r="B49" s="30" t="s">
        <v>58</v>
      </c>
      <c r="C49" s="31" t="s">
        <v>8</v>
      </c>
      <c r="D49" s="7">
        <f>0.77468+0.0134+0.32013+0.0381+0.32223+0.26744-0.32862-0.56088</f>
        <v>0.84648000000000012</v>
      </c>
      <c r="E49" s="11">
        <f>D49*1.03</f>
        <v>0.87187440000000016</v>
      </c>
      <c r="F49" s="11">
        <f>E49*1.03</f>
        <v>0.89803063200000022</v>
      </c>
      <c r="G49" s="11">
        <f>F49*1.03</f>
        <v>0.92497155096000028</v>
      </c>
      <c r="H49" s="11">
        <f>G49*1.03</f>
        <v>0.95272069748880028</v>
      </c>
    </row>
    <row r="50" spans="1:8" s="32" customFormat="1" ht="18">
      <c r="A50" s="38"/>
      <c r="B50" s="39" t="s">
        <v>59</v>
      </c>
      <c r="C50" s="31" t="s">
        <v>8</v>
      </c>
      <c r="D50" s="7"/>
      <c r="E50" s="7"/>
      <c r="F50" s="7"/>
      <c r="G50" s="7"/>
      <c r="H50" s="7"/>
    </row>
    <row r="51" spans="1:8" s="32" customFormat="1" ht="18">
      <c r="A51" s="38"/>
      <c r="B51" s="40" t="s">
        <v>60</v>
      </c>
      <c r="C51" s="31" t="s">
        <v>8</v>
      </c>
      <c r="D51" s="7">
        <v>2.7671600000000001</v>
      </c>
      <c r="E51" s="7">
        <f>D51*1.03</f>
        <v>2.8501748</v>
      </c>
      <c r="F51" s="7">
        <f>E51*1.03</f>
        <v>2.9356800440000002</v>
      </c>
      <c r="G51" s="7">
        <f>F51*1.03</f>
        <v>3.0237504453200001</v>
      </c>
      <c r="H51" s="7">
        <f>G51*1.03</f>
        <v>3.1144629586796002</v>
      </c>
    </row>
    <row r="52" spans="1:8" s="32" customFormat="1" ht="18">
      <c r="A52" s="38"/>
      <c r="B52" s="40" t="s">
        <v>61</v>
      </c>
      <c r="C52" s="31" t="s">
        <v>8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</row>
    <row r="53" spans="1:8" s="32" customFormat="1" ht="18">
      <c r="A53" s="38"/>
      <c r="B53" s="40" t="s">
        <v>62</v>
      </c>
      <c r="C53" s="31" t="s">
        <v>8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</row>
    <row r="54" spans="1:8" s="28" customFormat="1" ht="17.399999999999999">
      <c r="A54" s="24" t="s">
        <v>63</v>
      </c>
      <c r="B54" s="25" t="s">
        <v>64</v>
      </c>
      <c r="C54" s="26" t="s">
        <v>8</v>
      </c>
      <c r="D54" s="35">
        <f>D55+D58</f>
        <v>0.33048000000000144</v>
      </c>
      <c r="E54" s="35">
        <f>E55+E58</f>
        <v>0.35000000000000142</v>
      </c>
      <c r="F54" s="35">
        <f t="shared" ref="F54:H54" si="9">F55+F58</f>
        <v>0.35700000000000642</v>
      </c>
      <c r="G54" s="35">
        <f t="shared" si="9"/>
        <v>0.37000000000000455</v>
      </c>
      <c r="H54" s="35">
        <f t="shared" si="9"/>
        <v>0.37999999999999545</v>
      </c>
    </row>
    <row r="55" spans="1:8" s="32" customFormat="1" ht="36">
      <c r="A55" s="29" t="s">
        <v>9</v>
      </c>
      <c r="B55" s="30" t="s">
        <v>65</v>
      </c>
      <c r="C55" s="31"/>
      <c r="D55" s="7">
        <f>D56+D57</f>
        <v>0.33048000000000144</v>
      </c>
      <c r="E55" s="7">
        <f>E56+E57</f>
        <v>0.35000000000000142</v>
      </c>
      <c r="F55" s="7">
        <f t="shared" ref="F55:H55" si="10">F56+F57</f>
        <v>0.35700000000000642</v>
      </c>
      <c r="G55" s="7">
        <f t="shared" si="10"/>
        <v>0.37000000000000455</v>
      </c>
      <c r="H55" s="7">
        <f t="shared" si="10"/>
        <v>0.37999999999999545</v>
      </c>
    </row>
    <row r="56" spans="1:8" s="32" customFormat="1" ht="18">
      <c r="A56" s="33" t="s">
        <v>11</v>
      </c>
      <c r="B56" s="41" t="s">
        <v>12</v>
      </c>
      <c r="C56" s="31" t="s">
        <v>8</v>
      </c>
      <c r="D56" s="7">
        <f>D20-D25</f>
        <v>0.33048000000000144</v>
      </c>
      <c r="E56" s="7">
        <f t="shared" ref="E56:H56" si="11">E20-E25</f>
        <v>0.35000000000000142</v>
      </c>
      <c r="F56" s="7">
        <f t="shared" si="11"/>
        <v>0.35700000000000642</v>
      </c>
      <c r="G56" s="7">
        <f t="shared" si="11"/>
        <v>0.37000000000000455</v>
      </c>
      <c r="H56" s="7">
        <f t="shared" si="11"/>
        <v>0.37999999999999545</v>
      </c>
    </row>
    <row r="57" spans="1:8" s="32" customFormat="1" ht="18">
      <c r="A57" s="33" t="s">
        <v>13</v>
      </c>
      <c r="B57" s="41" t="s">
        <v>14</v>
      </c>
      <c r="C57" s="31" t="s">
        <v>8</v>
      </c>
      <c r="D57" s="7">
        <f>D21-D26</f>
        <v>0</v>
      </c>
      <c r="E57" s="7">
        <f t="shared" ref="E57:H57" si="12">E21-E26</f>
        <v>0</v>
      </c>
      <c r="F57" s="7">
        <f t="shared" si="12"/>
        <v>0</v>
      </c>
      <c r="G57" s="7">
        <f t="shared" si="12"/>
        <v>0</v>
      </c>
      <c r="H57" s="7">
        <f t="shared" si="12"/>
        <v>0</v>
      </c>
    </row>
    <row r="58" spans="1:8" s="32" customFormat="1" ht="18">
      <c r="A58" s="29" t="s">
        <v>15</v>
      </c>
      <c r="B58" s="30" t="s">
        <v>66</v>
      </c>
      <c r="C58" s="31" t="s">
        <v>8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s="28" customFormat="1" ht="17.399999999999999">
      <c r="A59" s="24" t="s">
        <v>67</v>
      </c>
      <c r="B59" s="25" t="s">
        <v>68</v>
      </c>
      <c r="C59" s="26" t="s">
        <v>8</v>
      </c>
      <c r="D59" s="35">
        <f>D60+D66</f>
        <v>0</v>
      </c>
      <c r="E59" s="35">
        <f>E60+E66</f>
        <v>0</v>
      </c>
      <c r="F59" s="35">
        <f t="shared" ref="F59:H59" si="13">F60+F66</f>
        <v>0</v>
      </c>
      <c r="G59" s="35">
        <f t="shared" si="13"/>
        <v>0</v>
      </c>
      <c r="H59" s="35">
        <f t="shared" si="13"/>
        <v>0</v>
      </c>
    </row>
    <row r="60" spans="1:8" s="28" customFormat="1" ht="17.399999999999999">
      <c r="A60" s="24" t="s">
        <v>69</v>
      </c>
      <c r="B60" s="25" t="s">
        <v>70</v>
      </c>
      <c r="C60" s="42" t="s">
        <v>8</v>
      </c>
      <c r="D60" s="43">
        <f>D61+D62+D63+D65</f>
        <v>0</v>
      </c>
      <c r="E60" s="43">
        <f>E61+E62+E63+E65</f>
        <v>0</v>
      </c>
      <c r="F60" s="43">
        <f t="shared" ref="F60:H60" si="14">F61+F62+F63+F65</f>
        <v>0</v>
      </c>
      <c r="G60" s="43">
        <f t="shared" si="14"/>
        <v>0</v>
      </c>
      <c r="H60" s="43">
        <f t="shared" si="14"/>
        <v>0</v>
      </c>
    </row>
    <row r="61" spans="1:8" s="32" customFormat="1" ht="18">
      <c r="A61" s="29" t="s">
        <v>9</v>
      </c>
      <c r="B61" s="30" t="s">
        <v>71</v>
      </c>
      <c r="C61" s="31" t="s">
        <v>8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</row>
    <row r="62" spans="1:8" s="32" customFormat="1" ht="18">
      <c r="A62" s="29" t="s">
        <v>15</v>
      </c>
      <c r="B62" s="30" t="s">
        <v>72</v>
      </c>
      <c r="C62" s="31" t="s">
        <v>8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 s="32" customFormat="1" ht="18">
      <c r="A63" s="29" t="s">
        <v>26</v>
      </c>
      <c r="B63" s="30" t="s">
        <v>73</v>
      </c>
      <c r="C63" s="31" t="s">
        <v>8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</row>
    <row r="64" spans="1:8" s="32" customFormat="1" ht="18">
      <c r="A64" s="29"/>
      <c r="B64" s="30" t="s">
        <v>74</v>
      </c>
      <c r="C64" s="31" t="s">
        <v>8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</row>
    <row r="65" spans="1:8" s="32" customFormat="1" ht="18">
      <c r="A65" s="37" t="s">
        <v>28</v>
      </c>
      <c r="B65" s="30" t="s">
        <v>75</v>
      </c>
      <c r="C65" s="31" t="s">
        <v>8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</row>
    <row r="66" spans="1:8" s="28" customFormat="1" ht="17.399999999999999">
      <c r="A66" s="24" t="s">
        <v>29</v>
      </c>
      <c r="B66" s="25" t="s">
        <v>76</v>
      </c>
      <c r="C66" s="31" t="s">
        <v>8</v>
      </c>
      <c r="D66" s="43">
        <f>D67+D68+D69+D71</f>
        <v>0</v>
      </c>
      <c r="E66" s="43">
        <f t="shared" ref="E66:H66" si="15">E67+E68+E69+E71</f>
        <v>0</v>
      </c>
      <c r="F66" s="43">
        <f t="shared" si="15"/>
        <v>0</v>
      </c>
      <c r="G66" s="43">
        <f t="shared" si="15"/>
        <v>0</v>
      </c>
      <c r="H66" s="43">
        <f t="shared" si="15"/>
        <v>0</v>
      </c>
    </row>
    <row r="67" spans="1:8" s="32" customFormat="1" ht="18">
      <c r="A67" s="29" t="s">
        <v>31</v>
      </c>
      <c r="B67" s="30" t="s">
        <v>77</v>
      </c>
      <c r="C67" s="31" t="s">
        <v>8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</row>
    <row r="68" spans="1:8" s="32" customFormat="1" ht="18">
      <c r="A68" s="29" t="s">
        <v>33</v>
      </c>
      <c r="B68" s="30" t="s">
        <v>78</v>
      </c>
      <c r="C68" s="31" t="s">
        <v>8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8" s="32" customFormat="1" ht="18">
      <c r="A69" s="29" t="s">
        <v>35</v>
      </c>
      <c r="B69" s="30" t="s">
        <v>79</v>
      </c>
      <c r="C69" s="31" t="s">
        <v>8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s="32" customFormat="1" ht="18">
      <c r="A70" s="29"/>
      <c r="B70" s="30" t="s">
        <v>74</v>
      </c>
      <c r="C70" s="31" t="s">
        <v>8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</row>
    <row r="71" spans="1:8" s="32" customFormat="1" ht="18">
      <c r="A71" s="37" t="s">
        <v>37</v>
      </c>
      <c r="B71" s="30" t="s">
        <v>80</v>
      </c>
      <c r="C71" s="31" t="s">
        <v>8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</row>
    <row r="72" spans="1:8" s="28" customFormat="1" ht="34.799999999999997">
      <c r="A72" s="24" t="s">
        <v>81</v>
      </c>
      <c r="B72" s="25" t="s">
        <v>82</v>
      </c>
      <c r="C72" s="26" t="s">
        <v>8</v>
      </c>
      <c r="D72" s="27">
        <f>D73+D76</f>
        <v>0.33048000000000144</v>
      </c>
      <c r="E72" s="27">
        <f t="shared" ref="E72:H72" si="16">E73+E76</f>
        <v>0.35000000000000142</v>
      </c>
      <c r="F72" s="27">
        <f t="shared" si="16"/>
        <v>0.35700000000000642</v>
      </c>
      <c r="G72" s="27">
        <f t="shared" si="16"/>
        <v>0.37000000000000455</v>
      </c>
      <c r="H72" s="27">
        <f t="shared" si="16"/>
        <v>0.37999999999999545</v>
      </c>
    </row>
    <row r="73" spans="1:8" s="32" customFormat="1" ht="36">
      <c r="A73" s="29" t="s">
        <v>9</v>
      </c>
      <c r="B73" s="30" t="s">
        <v>83</v>
      </c>
      <c r="C73" s="31" t="s">
        <v>8</v>
      </c>
      <c r="D73" s="7">
        <f>D74+D75</f>
        <v>0.33048000000000144</v>
      </c>
      <c r="E73" s="7">
        <f t="shared" ref="E73:H73" si="17">E74+E75</f>
        <v>0.35000000000000142</v>
      </c>
      <c r="F73" s="7">
        <f t="shared" si="17"/>
        <v>0.35700000000000642</v>
      </c>
      <c r="G73" s="7">
        <f t="shared" si="17"/>
        <v>0.37000000000000455</v>
      </c>
      <c r="H73" s="7">
        <f t="shared" si="17"/>
        <v>0.37999999999999545</v>
      </c>
    </row>
    <row r="74" spans="1:8" s="32" customFormat="1" ht="18">
      <c r="A74" s="33" t="s">
        <v>11</v>
      </c>
      <c r="B74" s="41" t="s">
        <v>12</v>
      </c>
      <c r="C74" s="31" t="s">
        <v>8</v>
      </c>
      <c r="D74" s="7">
        <f>D56</f>
        <v>0.33048000000000144</v>
      </c>
      <c r="E74" s="7">
        <f t="shared" ref="E74:H74" si="18">E56</f>
        <v>0.35000000000000142</v>
      </c>
      <c r="F74" s="7">
        <f t="shared" si="18"/>
        <v>0.35700000000000642</v>
      </c>
      <c r="G74" s="7">
        <f t="shared" si="18"/>
        <v>0.37000000000000455</v>
      </c>
      <c r="H74" s="7">
        <f t="shared" si="18"/>
        <v>0.37999999999999545</v>
      </c>
    </row>
    <row r="75" spans="1:8" s="32" customFormat="1" ht="18">
      <c r="A75" s="33" t="s">
        <v>13</v>
      </c>
      <c r="B75" s="41" t="s">
        <v>14</v>
      </c>
      <c r="C75" s="31" t="s">
        <v>8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</row>
    <row r="76" spans="1:8" s="32" customFormat="1" ht="18">
      <c r="A76" s="29" t="s">
        <v>15</v>
      </c>
      <c r="B76" s="30" t="s">
        <v>84</v>
      </c>
      <c r="C76" s="31" t="s">
        <v>8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</row>
    <row r="77" spans="1:8" s="28" customFormat="1" ht="34.799999999999997">
      <c r="A77" s="24" t="s">
        <v>85</v>
      </c>
      <c r="B77" s="25" t="s">
        <v>86</v>
      </c>
      <c r="C77" s="26" t="s">
        <v>8</v>
      </c>
      <c r="D77" s="35">
        <f>D78+D81</f>
        <v>7.1999999999999995E-2</v>
      </c>
      <c r="E77" s="35">
        <f t="shared" ref="E77:H77" si="19">E78+E81</f>
        <v>7.415999999999999E-2</v>
      </c>
      <c r="F77" s="35">
        <f t="shared" si="19"/>
        <v>7.6384799999999989E-2</v>
      </c>
      <c r="G77" s="35">
        <f t="shared" si="19"/>
        <v>7.8676343999999995E-2</v>
      </c>
      <c r="H77" s="35">
        <f t="shared" si="19"/>
        <v>8.1036634319999995E-2</v>
      </c>
    </row>
    <row r="78" spans="1:8" s="32" customFormat="1" ht="36">
      <c r="A78" s="29" t="s">
        <v>9</v>
      </c>
      <c r="B78" s="30" t="s">
        <v>87</v>
      </c>
      <c r="C78" s="31" t="s">
        <v>8</v>
      </c>
      <c r="D78" s="7">
        <f>D79+D80</f>
        <v>7.1999999999999995E-2</v>
      </c>
      <c r="E78" s="7">
        <f t="shared" ref="E78:H78" si="20">E79+E80</f>
        <v>7.415999999999999E-2</v>
      </c>
      <c r="F78" s="7">
        <f t="shared" si="20"/>
        <v>7.6384799999999989E-2</v>
      </c>
      <c r="G78" s="7">
        <f t="shared" si="20"/>
        <v>7.8676343999999995E-2</v>
      </c>
      <c r="H78" s="7">
        <f t="shared" si="20"/>
        <v>8.1036634319999995E-2</v>
      </c>
    </row>
    <row r="79" spans="1:8" s="32" customFormat="1" ht="18">
      <c r="A79" s="33" t="s">
        <v>11</v>
      </c>
      <c r="B79" s="41" t="s">
        <v>12</v>
      </c>
      <c r="C79" s="31"/>
      <c r="D79" s="7">
        <v>7.1999999999999995E-2</v>
      </c>
      <c r="E79" s="7">
        <f>D79*1.03</f>
        <v>7.415999999999999E-2</v>
      </c>
      <c r="F79" s="7">
        <f>E79*1.03</f>
        <v>7.6384799999999989E-2</v>
      </c>
      <c r="G79" s="7">
        <f>F79*1.03</f>
        <v>7.8676343999999995E-2</v>
      </c>
      <c r="H79" s="7">
        <f>G79*1.03</f>
        <v>8.1036634319999995E-2</v>
      </c>
    </row>
    <row r="80" spans="1:8" s="32" customFormat="1" ht="18">
      <c r="A80" s="33" t="s">
        <v>13</v>
      </c>
      <c r="B80" s="41" t="s">
        <v>14</v>
      </c>
      <c r="C80" s="31"/>
      <c r="D80" s="7">
        <v>0</v>
      </c>
      <c r="E80" s="7">
        <v>0</v>
      </c>
      <c r="F80" s="7">
        <v>0</v>
      </c>
      <c r="G80" s="7">
        <v>0</v>
      </c>
      <c r="H80" s="7">
        <v>0</v>
      </c>
    </row>
    <row r="81" spans="1:8" s="32" customFormat="1" ht="18">
      <c r="A81" s="29" t="s">
        <v>15</v>
      </c>
      <c r="B81" s="30" t="s">
        <v>88</v>
      </c>
      <c r="C81" s="31"/>
      <c r="D81" s="7">
        <v>0</v>
      </c>
      <c r="E81" s="7">
        <v>0</v>
      </c>
      <c r="F81" s="7">
        <v>0</v>
      </c>
      <c r="G81" s="7">
        <v>0</v>
      </c>
      <c r="H81" s="7">
        <v>0</v>
      </c>
    </row>
    <row r="82" spans="1:8" s="28" customFormat="1" ht="17.399999999999999">
      <c r="A82" s="24" t="s">
        <v>89</v>
      </c>
      <c r="B82" s="25" t="s">
        <v>90</v>
      </c>
      <c r="C82" s="42" t="s">
        <v>8</v>
      </c>
      <c r="D82" s="43">
        <f>D83+D86</f>
        <v>0</v>
      </c>
      <c r="E82" s="43">
        <f t="shared" ref="E82:H82" si="21">E83+E86</f>
        <v>0</v>
      </c>
      <c r="F82" s="43">
        <f t="shared" si="21"/>
        <v>0</v>
      </c>
      <c r="G82" s="43">
        <f t="shared" si="21"/>
        <v>0</v>
      </c>
      <c r="H82" s="43">
        <f t="shared" si="21"/>
        <v>0</v>
      </c>
    </row>
    <row r="83" spans="1:8" s="32" customFormat="1" ht="36">
      <c r="A83" s="29" t="s">
        <v>9</v>
      </c>
      <c r="B83" s="30" t="s">
        <v>91</v>
      </c>
      <c r="C83" s="31" t="s">
        <v>8</v>
      </c>
      <c r="D83" s="7">
        <f>D84+D85</f>
        <v>0</v>
      </c>
      <c r="E83" s="7">
        <f t="shared" ref="E83:H83" si="22">E84+E85</f>
        <v>0</v>
      </c>
      <c r="F83" s="7">
        <f t="shared" si="22"/>
        <v>0</v>
      </c>
      <c r="G83" s="7">
        <f t="shared" si="22"/>
        <v>0</v>
      </c>
      <c r="H83" s="7">
        <f t="shared" si="22"/>
        <v>0</v>
      </c>
    </row>
    <row r="84" spans="1:8" s="32" customFormat="1" ht="18">
      <c r="A84" s="33" t="s">
        <v>11</v>
      </c>
      <c r="B84" s="41" t="s">
        <v>12</v>
      </c>
      <c r="C84" s="31" t="s">
        <v>8</v>
      </c>
      <c r="D84" s="7">
        <v>0</v>
      </c>
      <c r="E84" s="11">
        <f>D84*1.037</f>
        <v>0</v>
      </c>
      <c r="F84" s="11">
        <f>E84*1.04</f>
        <v>0</v>
      </c>
      <c r="G84" s="11">
        <f>F84*1.039</f>
        <v>0</v>
      </c>
      <c r="H84" s="11">
        <f>G84*1.04</f>
        <v>0</v>
      </c>
    </row>
    <row r="85" spans="1:8" s="32" customFormat="1" ht="18">
      <c r="A85" s="33" t="s">
        <v>13</v>
      </c>
      <c r="B85" s="41" t="s">
        <v>14</v>
      </c>
      <c r="C85" s="31" t="s">
        <v>8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s="32" customFormat="1" ht="18">
      <c r="A86" s="29" t="s">
        <v>15</v>
      </c>
      <c r="B86" s="30" t="s">
        <v>92</v>
      </c>
      <c r="C86" s="31" t="s">
        <v>8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s="28" customFormat="1" ht="17.399999999999999">
      <c r="A87" s="24" t="s">
        <v>93</v>
      </c>
      <c r="B87" s="25" t="s">
        <v>94</v>
      </c>
      <c r="C87" s="26" t="s">
        <v>8</v>
      </c>
      <c r="D87" s="35">
        <f>D88+D89+D90+D91</f>
        <v>0</v>
      </c>
      <c r="E87" s="35"/>
      <c r="F87" s="35"/>
      <c r="G87" s="35"/>
      <c r="H87" s="35"/>
    </row>
    <row r="88" spans="1:8" s="32" customFormat="1" ht="18">
      <c r="A88" s="29" t="s">
        <v>69</v>
      </c>
      <c r="B88" s="39" t="s">
        <v>95</v>
      </c>
      <c r="C88" s="31" t="s">
        <v>8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</row>
    <row r="89" spans="1:8" s="32" customFormat="1" ht="18">
      <c r="A89" s="29" t="s">
        <v>29</v>
      </c>
      <c r="B89" s="39" t="s">
        <v>96</v>
      </c>
      <c r="C89" s="31" t="s">
        <v>8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</row>
    <row r="90" spans="1:8" s="32" customFormat="1" ht="18">
      <c r="A90" s="29" t="s">
        <v>39</v>
      </c>
      <c r="B90" s="39" t="s">
        <v>97</v>
      </c>
      <c r="C90" s="31" t="s">
        <v>8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</row>
    <row r="91" spans="1:8" s="32" customFormat="1" ht="18" customHeight="1">
      <c r="A91" s="29" t="s">
        <v>41</v>
      </c>
      <c r="B91" s="39" t="s">
        <v>98</v>
      </c>
      <c r="C91" s="31" t="s">
        <v>8</v>
      </c>
      <c r="D91" s="7">
        <f>D84</f>
        <v>0</v>
      </c>
      <c r="E91" s="7">
        <f t="shared" ref="E91:H91" si="23">E84</f>
        <v>0</v>
      </c>
      <c r="F91" s="7">
        <f t="shared" si="23"/>
        <v>0</v>
      </c>
      <c r="G91" s="7">
        <f t="shared" si="23"/>
        <v>0</v>
      </c>
      <c r="H91" s="7">
        <f t="shared" si="23"/>
        <v>0</v>
      </c>
    </row>
    <row r="92" spans="1:8" s="28" customFormat="1" ht="34.799999999999997">
      <c r="A92" s="26">
        <v>1</v>
      </c>
      <c r="B92" s="25" t="s">
        <v>99</v>
      </c>
      <c r="C92" s="26" t="s">
        <v>8</v>
      </c>
      <c r="D92" s="8">
        <f>D93+D96</f>
        <v>0</v>
      </c>
      <c r="E92" s="8">
        <f t="shared" ref="E92:H92" si="24">E93+E96</f>
        <v>0</v>
      </c>
      <c r="F92" s="8">
        <f t="shared" si="24"/>
        <v>0</v>
      </c>
      <c r="G92" s="8">
        <f t="shared" si="24"/>
        <v>0</v>
      </c>
      <c r="H92" s="8">
        <f t="shared" si="24"/>
        <v>0</v>
      </c>
    </row>
    <row r="93" spans="1:8" s="32" customFormat="1" ht="53.25" customHeight="1">
      <c r="A93" s="44" t="s">
        <v>9</v>
      </c>
      <c r="B93" s="30" t="s">
        <v>100</v>
      </c>
      <c r="C93" s="44" t="s">
        <v>8</v>
      </c>
      <c r="D93" s="9">
        <f>D94+D95</f>
        <v>0</v>
      </c>
      <c r="E93" s="9">
        <f t="shared" ref="E93:H93" si="25">E94+E95</f>
        <v>0</v>
      </c>
      <c r="F93" s="9">
        <f t="shared" si="25"/>
        <v>0</v>
      </c>
      <c r="G93" s="9">
        <f t="shared" si="25"/>
        <v>0</v>
      </c>
      <c r="H93" s="9">
        <f t="shared" si="25"/>
        <v>0</v>
      </c>
    </row>
    <row r="94" spans="1:8" s="32" customFormat="1" ht="18">
      <c r="A94" s="45" t="s">
        <v>11</v>
      </c>
      <c r="B94" s="46" t="s">
        <v>101</v>
      </c>
      <c r="C94" s="44" t="s">
        <v>8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</row>
    <row r="95" spans="1:8" s="32" customFormat="1" ht="18">
      <c r="A95" s="45" t="s">
        <v>13</v>
      </c>
      <c r="B95" s="46" t="s">
        <v>14</v>
      </c>
      <c r="C95" s="44" t="s">
        <v>8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</row>
    <row r="96" spans="1:8" s="32" customFormat="1" ht="18">
      <c r="A96" s="44" t="s">
        <v>15</v>
      </c>
      <c r="B96" s="30" t="s">
        <v>102</v>
      </c>
      <c r="C96" s="44" t="s">
        <v>8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</row>
    <row r="97" spans="1:8" s="28" customFormat="1" ht="45.75" customHeight="1">
      <c r="A97" s="26">
        <v>2</v>
      </c>
      <c r="B97" s="25" t="s">
        <v>103</v>
      </c>
      <c r="C97" s="26" t="s">
        <v>8</v>
      </c>
      <c r="D97" s="8">
        <f>D98+D99+D102+D103+D104+D105+D106+D107+D108</f>
        <v>0</v>
      </c>
      <c r="E97" s="8">
        <f t="shared" ref="E97:H97" si="26">E98+E99+E102+E103+E104+E105+E106+E107+E108</f>
        <v>0</v>
      </c>
      <c r="F97" s="8">
        <f t="shared" si="26"/>
        <v>0</v>
      </c>
      <c r="G97" s="8">
        <f t="shared" si="26"/>
        <v>0</v>
      </c>
      <c r="H97" s="8">
        <f t="shared" si="26"/>
        <v>0</v>
      </c>
    </row>
    <row r="98" spans="1:8" s="28" customFormat="1" ht="18">
      <c r="A98" s="38" t="s">
        <v>31</v>
      </c>
      <c r="B98" s="30" t="s">
        <v>104</v>
      </c>
      <c r="C98" s="44" t="s">
        <v>8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</row>
    <row r="99" spans="1:8" s="28" customFormat="1" ht="18">
      <c r="A99" s="38" t="s">
        <v>33</v>
      </c>
      <c r="B99" s="30" t="s">
        <v>105</v>
      </c>
      <c r="C99" s="44" t="s">
        <v>8</v>
      </c>
      <c r="D99" s="9">
        <f>D100+D101</f>
        <v>0</v>
      </c>
      <c r="E99" s="9">
        <f t="shared" ref="E99:H99" si="27">E100+E101</f>
        <v>0</v>
      </c>
      <c r="F99" s="9">
        <f t="shared" si="27"/>
        <v>0</v>
      </c>
      <c r="G99" s="9">
        <f t="shared" si="27"/>
        <v>0</v>
      </c>
      <c r="H99" s="9">
        <f t="shared" si="27"/>
        <v>0</v>
      </c>
    </row>
    <row r="100" spans="1:8" s="28" customFormat="1" ht="18">
      <c r="A100" s="38" t="s">
        <v>106</v>
      </c>
      <c r="B100" s="30" t="s">
        <v>107</v>
      </c>
      <c r="C100" s="44" t="s">
        <v>8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</row>
    <row r="101" spans="1:8" s="28" customFormat="1" ht="18">
      <c r="A101" s="38" t="s">
        <v>108</v>
      </c>
      <c r="B101" s="30" t="s">
        <v>109</v>
      </c>
      <c r="C101" s="44" t="s">
        <v>8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</row>
    <row r="102" spans="1:8" s="28" customFormat="1" ht="18">
      <c r="A102" s="38" t="s">
        <v>35</v>
      </c>
      <c r="B102" s="30" t="s">
        <v>110</v>
      </c>
      <c r="C102" s="44" t="s">
        <v>8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</row>
    <row r="103" spans="1:8" s="28" customFormat="1" ht="18">
      <c r="A103" s="38" t="s">
        <v>37</v>
      </c>
      <c r="B103" s="30" t="s">
        <v>111</v>
      </c>
      <c r="C103" s="44" t="s">
        <v>8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</row>
    <row r="104" spans="1:8" s="28" customFormat="1" ht="18">
      <c r="A104" s="38" t="s">
        <v>112</v>
      </c>
      <c r="B104" s="30" t="s">
        <v>113</v>
      </c>
      <c r="C104" s="44" t="s">
        <v>8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</row>
    <row r="105" spans="1:8" s="28" customFormat="1" ht="18">
      <c r="A105" s="38" t="s">
        <v>114</v>
      </c>
      <c r="B105" s="30" t="s">
        <v>115</v>
      </c>
      <c r="C105" s="44" t="s">
        <v>8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</row>
    <row r="106" spans="1:8" s="28" customFormat="1" ht="18">
      <c r="A106" s="38" t="s">
        <v>116</v>
      </c>
      <c r="B106" s="30" t="s">
        <v>117</v>
      </c>
      <c r="C106" s="44" t="s">
        <v>8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</row>
    <row r="107" spans="1:8" s="28" customFormat="1" ht="18">
      <c r="A107" s="38" t="s">
        <v>118</v>
      </c>
      <c r="B107" s="30" t="s">
        <v>119</v>
      </c>
      <c r="C107" s="44" t="s">
        <v>8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</row>
    <row r="108" spans="1:8" s="28" customFormat="1" ht="18">
      <c r="A108" s="38" t="s">
        <v>120</v>
      </c>
      <c r="B108" s="30" t="s">
        <v>121</v>
      </c>
      <c r="C108" s="44" t="s">
        <v>8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</row>
    <row r="109" spans="1:8" s="28" customFormat="1" ht="42" customHeight="1">
      <c r="A109" s="47" t="s">
        <v>39</v>
      </c>
      <c r="B109" s="25" t="s">
        <v>122</v>
      </c>
      <c r="C109" s="26" t="s">
        <v>8</v>
      </c>
      <c r="D109" s="9">
        <f>D110+D111</f>
        <v>0</v>
      </c>
      <c r="E109" s="9">
        <f t="shared" ref="E109:H109" si="28">E110+E111</f>
        <v>0</v>
      </c>
      <c r="F109" s="9">
        <f t="shared" si="28"/>
        <v>0</v>
      </c>
      <c r="G109" s="9">
        <f t="shared" si="28"/>
        <v>0</v>
      </c>
      <c r="H109" s="9">
        <f t="shared" si="28"/>
        <v>0</v>
      </c>
    </row>
    <row r="110" spans="1:8" s="28" customFormat="1" ht="18">
      <c r="A110" s="38" t="s">
        <v>123</v>
      </c>
      <c r="B110" s="30" t="s">
        <v>124</v>
      </c>
      <c r="C110" s="44" t="s">
        <v>8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</row>
    <row r="111" spans="1:8" s="28" customFormat="1" ht="36">
      <c r="A111" s="38" t="s">
        <v>125</v>
      </c>
      <c r="B111" s="30" t="s">
        <v>126</v>
      </c>
      <c r="C111" s="44" t="s">
        <v>8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</row>
    <row r="112" spans="1:8" s="28" customFormat="1" ht="36">
      <c r="A112" s="47"/>
      <c r="B112" s="30" t="s">
        <v>127</v>
      </c>
      <c r="C112" s="44" t="s">
        <v>8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</row>
    <row r="113" spans="1:8" s="28" customFormat="1" ht="18">
      <c r="A113" s="38"/>
      <c r="B113" s="30" t="s">
        <v>128</v>
      </c>
      <c r="C113" s="44" t="s">
        <v>8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</row>
    <row r="114" spans="1:8" s="28" customFormat="1" ht="18">
      <c r="A114" s="38" t="s">
        <v>129</v>
      </c>
      <c r="B114" s="30" t="s">
        <v>130</v>
      </c>
      <c r="C114" s="44" t="s">
        <v>8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</row>
    <row r="115" spans="1:8" s="28" customFormat="1" ht="34.799999999999997">
      <c r="A115" s="47" t="s">
        <v>41</v>
      </c>
      <c r="B115" s="25" t="s">
        <v>131</v>
      </c>
      <c r="C115" s="26" t="s">
        <v>8</v>
      </c>
      <c r="D115" s="48">
        <f>D116+D123+D124</f>
        <v>0</v>
      </c>
      <c r="E115" s="48">
        <f t="shared" ref="E115:H115" si="29">E116+E123+E124</f>
        <v>0</v>
      </c>
      <c r="F115" s="48">
        <f t="shared" si="29"/>
        <v>0</v>
      </c>
      <c r="G115" s="48">
        <f t="shared" si="29"/>
        <v>0</v>
      </c>
      <c r="H115" s="48">
        <f t="shared" si="29"/>
        <v>0</v>
      </c>
    </row>
    <row r="116" spans="1:8" s="32" customFormat="1" ht="18">
      <c r="A116" s="38" t="s">
        <v>132</v>
      </c>
      <c r="B116" s="30" t="s">
        <v>133</v>
      </c>
      <c r="C116" s="44" t="s">
        <v>8</v>
      </c>
      <c r="D116" s="9">
        <f>D117+D118+D119+D120+D121+D122</f>
        <v>0</v>
      </c>
      <c r="E116" s="9">
        <f t="shared" ref="E116:H116" si="30">E117+E118+E119+E120+E121+E122</f>
        <v>0</v>
      </c>
      <c r="F116" s="9">
        <f t="shared" si="30"/>
        <v>0</v>
      </c>
      <c r="G116" s="9">
        <f t="shared" si="30"/>
        <v>0</v>
      </c>
      <c r="H116" s="9">
        <f t="shared" si="30"/>
        <v>0</v>
      </c>
    </row>
    <row r="117" spans="1:8" s="32" customFormat="1" ht="18">
      <c r="A117" s="38" t="s">
        <v>134</v>
      </c>
      <c r="B117" s="30" t="s">
        <v>135</v>
      </c>
      <c r="C117" s="44" t="s">
        <v>8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</row>
    <row r="118" spans="1:8" s="32" customFormat="1" ht="18">
      <c r="A118" s="38" t="s">
        <v>136</v>
      </c>
      <c r="B118" s="30" t="s">
        <v>137</v>
      </c>
      <c r="C118" s="44" t="s">
        <v>8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</row>
    <row r="119" spans="1:8" s="32" customFormat="1" ht="18">
      <c r="A119" s="38" t="s">
        <v>138</v>
      </c>
      <c r="B119" s="30" t="s">
        <v>139</v>
      </c>
      <c r="C119" s="44" t="s">
        <v>8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</row>
    <row r="120" spans="1:8" s="32" customFormat="1" ht="18">
      <c r="A120" s="38" t="s">
        <v>140</v>
      </c>
      <c r="B120" s="30" t="s">
        <v>141</v>
      </c>
      <c r="C120" s="44" t="s">
        <v>8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</row>
    <row r="121" spans="1:8" s="32" customFormat="1" ht="18">
      <c r="A121" s="38" t="s">
        <v>142</v>
      </c>
      <c r="B121" s="30" t="s">
        <v>143</v>
      </c>
      <c r="C121" s="44" t="s">
        <v>8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</row>
    <row r="122" spans="1:8" s="32" customFormat="1" ht="18">
      <c r="A122" s="38" t="s">
        <v>144</v>
      </c>
      <c r="B122" s="30" t="s">
        <v>145</v>
      </c>
      <c r="C122" s="44" t="s">
        <v>8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</row>
    <row r="123" spans="1:8" s="32" customFormat="1" ht="18">
      <c r="A123" s="38" t="s">
        <v>146</v>
      </c>
      <c r="B123" s="30" t="s">
        <v>147</v>
      </c>
      <c r="C123" s="44" t="s">
        <v>8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</row>
    <row r="124" spans="1:8" s="32" customFormat="1" ht="18">
      <c r="A124" s="38" t="s">
        <v>148</v>
      </c>
      <c r="B124" s="30" t="s">
        <v>149</v>
      </c>
      <c r="C124" s="44" t="s">
        <v>8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</row>
    <row r="125" spans="1:8" s="28" customFormat="1" ht="17.399999999999999">
      <c r="A125" s="47" t="s">
        <v>43</v>
      </c>
      <c r="B125" s="25" t="s">
        <v>150</v>
      </c>
      <c r="C125" s="26" t="s">
        <v>8</v>
      </c>
      <c r="D125" s="8">
        <f>D126+D127+D130+D131+D132+D133</f>
        <v>0</v>
      </c>
      <c r="E125" s="8">
        <f t="shared" ref="E125:H125" si="31">E126+E127+E130+E131+E132+E133</f>
        <v>0</v>
      </c>
      <c r="F125" s="8">
        <f t="shared" si="31"/>
        <v>0</v>
      </c>
      <c r="G125" s="8">
        <f t="shared" si="31"/>
        <v>0</v>
      </c>
      <c r="H125" s="8">
        <f t="shared" si="31"/>
        <v>0</v>
      </c>
    </row>
    <row r="126" spans="1:8" s="32" customFormat="1" ht="18">
      <c r="A126" s="38" t="s">
        <v>45</v>
      </c>
      <c r="B126" s="30" t="s">
        <v>151</v>
      </c>
      <c r="C126" s="44" t="s">
        <v>8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</row>
    <row r="127" spans="1:8" s="32" customFormat="1" ht="36">
      <c r="A127" s="38" t="s">
        <v>47</v>
      </c>
      <c r="B127" s="30" t="s">
        <v>152</v>
      </c>
      <c r="C127" s="44" t="s">
        <v>8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</row>
    <row r="128" spans="1:8" s="32" customFormat="1" ht="18">
      <c r="A128" s="38"/>
      <c r="B128" s="49" t="s">
        <v>153</v>
      </c>
      <c r="C128" s="44" t="s">
        <v>8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</row>
    <row r="129" spans="1:8" s="32" customFormat="1" ht="18">
      <c r="A129" s="38"/>
      <c r="B129" s="49" t="s">
        <v>154</v>
      </c>
      <c r="C129" s="44" t="s">
        <v>8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</row>
    <row r="130" spans="1:8" s="32" customFormat="1" ht="18">
      <c r="A130" s="38" t="s">
        <v>155</v>
      </c>
      <c r="B130" s="30" t="s">
        <v>151</v>
      </c>
      <c r="C130" s="44" t="s">
        <v>8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</row>
    <row r="131" spans="1:8" s="32" customFormat="1" ht="18">
      <c r="A131" s="38" t="s">
        <v>156</v>
      </c>
      <c r="B131" s="30" t="s">
        <v>157</v>
      </c>
      <c r="C131" s="44" t="s">
        <v>8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</row>
    <row r="132" spans="1:8" s="32" customFormat="1" ht="36">
      <c r="A132" s="38" t="s">
        <v>158</v>
      </c>
      <c r="B132" s="30" t="s">
        <v>159</v>
      </c>
      <c r="C132" s="44" t="s">
        <v>8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</row>
    <row r="133" spans="1:8" s="32" customFormat="1" ht="18">
      <c r="A133" s="38" t="s">
        <v>160</v>
      </c>
      <c r="B133" s="30" t="s">
        <v>161</v>
      </c>
      <c r="C133" s="44" t="s">
        <v>8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</row>
    <row r="134" spans="1:8" s="28" customFormat="1" ht="17.399999999999999">
      <c r="A134" s="47" t="s">
        <v>49</v>
      </c>
      <c r="B134" s="25" t="s">
        <v>162</v>
      </c>
      <c r="C134" s="26" t="s">
        <v>8</v>
      </c>
      <c r="D134" s="8">
        <f>D135+D139+D140+D141</f>
        <v>0</v>
      </c>
      <c r="E134" s="8">
        <f t="shared" ref="E134:H134" si="32">E135+E139+E140+E141</f>
        <v>0</v>
      </c>
      <c r="F134" s="8">
        <f t="shared" si="32"/>
        <v>0</v>
      </c>
      <c r="G134" s="8">
        <f t="shared" si="32"/>
        <v>0</v>
      </c>
      <c r="H134" s="8">
        <f t="shared" si="32"/>
        <v>0</v>
      </c>
    </row>
    <row r="135" spans="1:8" s="28" customFormat="1" ht="18">
      <c r="A135" s="38" t="s">
        <v>51</v>
      </c>
      <c r="B135" s="30" t="s">
        <v>163</v>
      </c>
      <c r="C135" s="44" t="s">
        <v>8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</row>
    <row r="136" spans="1:8" s="28" customFormat="1" ht="18">
      <c r="A136" s="38" t="s">
        <v>53</v>
      </c>
      <c r="B136" s="49" t="s">
        <v>153</v>
      </c>
      <c r="C136" s="44" t="s">
        <v>8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</row>
    <row r="137" spans="1:8" s="28" customFormat="1" ht="18">
      <c r="A137" s="38"/>
      <c r="B137" s="49" t="s">
        <v>154</v>
      </c>
      <c r="C137" s="44" t="s">
        <v>8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</row>
    <row r="138" spans="1:8" s="28" customFormat="1" ht="18">
      <c r="A138" s="38"/>
      <c r="B138" s="49" t="s">
        <v>154</v>
      </c>
      <c r="C138" s="44" t="s">
        <v>8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</row>
    <row r="139" spans="1:8" s="28" customFormat="1" ht="18">
      <c r="A139" s="38" t="s">
        <v>55</v>
      </c>
      <c r="B139" s="30" t="s">
        <v>164</v>
      </c>
      <c r="C139" s="44" t="s">
        <v>8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</row>
    <row r="140" spans="1:8" s="28" customFormat="1" ht="18">
      <c r="A140" s="38" t="s">
        <v>57</v>
      </c>
      <c r="B140" s="30" t="s">
        <v>97</v>
      </c>
      <c r="C140" s="44" t="s">
        <v>8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</row>
    <row r="141" spans="1:8" s="28" customFormat="1" ht="18">
      <c r="A141" s="38" t="s">
        <v>165</v>
      </c>
      <c r="B141" s="30" t="s">
        <v>166</v>
      </c>
      <c r="C141" s="44" t="s">
        <v>8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</row>
    <row r="142" spans="1:8" s="32" customFormat="1" ht="34.799999999999997">
      <c r="A142" s="47" t="s">
        <v>167</v>
      </c>
      <c r="B142" s="25" t="s">
        <v>168</v>
      </c>
      <c r="C142" s="26" t="s">
        <v>8</v>
      </c>
      <c r="D142" s="8">
        <f>D143+D146</f>
        <v>0</v>
      </c>
      <c r="E142" s="8">
        <f t="shared" ref="E142:H142" si="33">E143+E146</f>
        <v>0</v>
      </c>
      <c r="F142" s="8">
        <f t="shared" si="33"/>
        <v>0</v>
      </c>
      <c r="G142" s="8">
        <f t="shared" si="33"/>
        <v>0</v>
      </c>
      <c r="H142" s="8">
        <f t="shared" si="33"/>
        <v>0</v>
      </c>
    </row>
    <row r="143" spans="1:8" s="32" customFormat="1" ht="36">
      <c r="A143" s="38" t="s">
        <v>169</v>
      </c>
      <c r="B143" s="30" t="s">
        <v>170</v>
      </c>
      <c r="C143" s="44" t="s">
        <v>8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</row>
    <row r="144" spans="1:8" s="32" customFormat="1" ht="18">
      <c r="A144" s="38"/>
      <c r="B144" s="46" t="s">
        <v>101</v>
      </c>
      <c r="C144" s="44" t="s">
        <v>8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</row>
    <row r="145" spans="1:8" s="32" customFormat="1" ht="18">
      <c r="A145" s="38"/>
      <c r="B145" s="46" t="s">
        <v>14</v>
      </c>
      <c r="C145" s="44" t="s">
        <v>8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</row>
    <row r="146" spans="1:8" s="32" customFormat="1" ht="18">
      <c r="A146" s="38" t="s">
        <v>171</v>
      </c>
      <c r="B146" s="30" t="s">
        <v>172</v>
      </c>
      <c r="C146" s="44" t="s">
        <v>8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</row>
    <row r="147" spans="1:8" s="32" customFormat="1" ht="34.799999999999997">
      <c r="A147" s="38" t="s">
        <v>173</v>
      </c>
      <c r="B147" s="25" t="s">
        <v>174</v>
      </c>
      <c r="C147" s="26" t="s">
        <v>8</v>
      </c>
      <c r="D147" s="9">
        <f>D148+D149</f>
        <v>0</v>
      </c>
      <c r="E147" s="9">
        <f t="shared" ref="E147:H147" si="34">E148+E149</f>
        <v>0</v>
      </c>
      <c r="F147" s="9">
        <f t="shared" si="34"/>
        <v>0</v>
      </c>
      <c r="G147" s="9">
        <f t="shared" si="34"/>
        <v>0</v>
      </c>
      <c r="H147" s="9">
        <f t="shared" si="34"/>
        <v>0</v>
      </c>
    </row>
    <row r="148" spans="1:8" s="32" customFormat="1" ht="36">
      <c r="A148" s="38" t="s">
        <v>175</v>
      </c>
      <c r="B148" s="30" t="s">
        <v>176</v>
      </c>
      <c r="C148" s="44" t="s">
        <v>8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</row>
    <row r="149" spans="1:8" s="32" customFormat="1" ht="18">
      <c r="A149" s="38" t="s">
        <v>177</v>
      </c>
      <c r="B149" s="30" t="s">
        <v>172</v>
      </c>
      <c r="C149" s="44" t="s">
        <v>8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  <row r="150" spans="1:8" s="28" customFormat="1" ht="42.75" customHeight="1">
      <c r="A150" s="47" t="s">
        <v>178</v>
      </c>
      <c r="B150" s="25" t="s">
        <v>179</v>
      </c>
      <c r="C150" s="26" t="s">
        <v>8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</row>
    <row r="151" spans="1:8" s="28" customFormat="1" ht="18">
      <c r="A151" s="47" t="s">
        <v>180</v>
      </c>
      <c r="B151" s="25" t="s">
        <v>181</v>
      </c>
      <c r="C151" s="26" t="s">
        <v>8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</row>
    <row r="152" spans="1:8" s="28" customFormat="1" ht="18">
      <c r="A152" s="47" t="s">
        <v>182</v>
      </c>
      <c r="B152" s="25" t="s">
        <v>183</v>
      </c>
      <c r="C152" s="26" t="s">
        <v>8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</row>
    <row r="153" spans="1:8" s="28" customFormat="1" ht="18">
      <c r="A153" s="47" t="s">
        <v>184</v>
      </c>
      <c r="B153" s="25" t="s">
        <v>185</v>
      </c>
      <c r="C153" s="26" t="s">
        <v>8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</row>
    <row r="154" spans="1:8" s="28" customFormat="1" ht="17.399999999999999">
      <c r="A154" s="47" t="s">
        <v>186</v>
      </c>
      <c r="B154" s="25" t="s">
        <v>187</v>
      </c>
      <c r="C154" s="26" t="s">
        <v>8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</row>
    <row r="155" spans="1:8" s="32" customFormat="1" ht="18">
      <c r="A155" s="44"/>
      <c r="B155" s="50" t="s">
        <v>59</v>
      </c>
      <c r="C155" s="44"/>
      <c r="D155" s="9"/>
      <c r="E155" s="9"/>
      <c r="F155" s="9"/>
      <c r="G155" s="9"/>
      <c r="H155" s="9"/>
    </row>
    <row r="156" spans="1:8" s="28" customFormat="1" ht="17.399999999999999">
      <c r="A156" s="26">
        <v>1</v>
      </c>
      <c r="B156" s="25" t="s">
        <v>188</v>
      </c>
      <c r="C156" s="26" t="s">
        <v>8</v>
      </c>
      <c r="D156" s="8"/>
      <c r="E156" s="8"/>
      <c r="F156" s="8"/>
      <c r="G156" s="8"/>
      <c r="H156" s="8"/>
    </row>
    <row r="157" spans="1:8" s="32" customFormat="1" ht="18">
      <c r="A157" s="47" t="s">
        <v>29</v>
      </c>
      <c r="B157" s="25" t="s">
        <v>189</v>
      </c>
      <c r="C157" s="26" t="s">
        <v>8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</row>
    <row r="158" spans="1:8" s="32" customFormat="1" ht="18">
      <c r="A158" s="47" t="s">
        <v>39</v>
      </c>
      <c r="B158" s="25" t="s">
        <v>190</v>
      </c>
      <c r="C158" s="26" t="s">
        <v>8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</row>
    <row r="159" spans="1:8" s="32" customFormat="1" ht="18">
      <c r="A159" s="47" t="s">
        <v>41</v>
      </c>
      <c r="B159" s="25" t="s">
        <v>191</v>
      </c>
      <c r="C159" s="26" t="s">
        <v>8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</row>
    <row r="160" spans="1:8" s="32" customFormat="1" ht="18">
      <c r="A160" s="38" t="s">
        <v>132</v>
      </c>
      <c r="B160" s="30" t="s">
        <v>192</v>
      </c>
      <c r="C160" s="44" t="s">
        <v>8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</row>
    <row r="161" spans="1:8" s="32" customFormat="1" ht="18">
      <c r="A161" s="38" t="s">
        <v>146</v>
      </c>
      <c r="B161" s="30" t="s">
        <v>193</v>
      </c>
      <c r="C161" s="44" t="s">
        <v>8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</row>
    <row r="162" spans="1:8" s="32" customFormat="1" ht="18">
      <c r="A162" s="38" t="s">
        <v>148</v>
      </c>
      <c r="B162" s="30" t="s">
        <v>194</v>
      </c>
      <c r="C162" s="44" t="s">
        <v>8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</row>
    <row r="163" spans="1:8" s="32" customFormat="1" ht="18">
      <c r="A163" s="47" t="s">
        <v>43</v>
      </c>
      <c r="B163" s="25" t="s">
        <v>195</v>
      </c>
      <c r="C163" s="26" t="s">
        <v>8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</row>
    <row r="164" spans="1:8" s="32" customFormat="1" ht="18">
      <c r="A164" s="47" t="s">
        <v>49</v>
      </c>
      <c r="B164" s="25" t="s">
        <v>196</v>
      </c>
      <c r="C164" s="26"/>
      <c r="D164" s="9">
        <v>0</v>
      </c>
      <c r="E164" s="9">
        <v>0</v>
      </c>
      <c r="F164" s="9">
        <v>0</v>
      </c>
      <c r="G164" s="9">
        <v>0</v>
      </c>
      <c r="H164" s="9">
        <v>0</v>
      </c>
    </row>
    <row r="165" spans="1:8" s="28" customFormat="1" ht="17.399999999999999">
      <c r="A165" s="47" t="s">
        <v>167</v>
      </c>
      <c r="B165" s="25" t="s">
        <v>197</v>
      </c>
      <c r="C165" s="26" t="s">
        <v>8</v>
      </c>
      <c r="D165" s="8">
        <f>D166+D168</f>
        <v>0</v>
      </c>
      <c r="E165" s="8">
        <f t="shared" ref="E165:H165" si="35">E166+E168</f>
        <v>0</v>
      </c>
      <c r="F165" s="8">
        <f t="shared" si="35"/>
        <v>0</v>
      </c>
      <c r="G165" s="8">
        <f t="shared" si="35"/>
        <v>0</v>
      </c>
      <c r="H165" s="8">
        <f t="shared" si="35"/>
        <v>0</v>
      </c>
    </row>
    <row r="166" spans="1:8" s="32" customFormat="1" ht="36">
      <c r="A166" s="38" t="s">
        <v>169</v>
      </c>
      <c r="B166" s="30" t="s">
        <v>198</v>
      </c>
      <c r="C166" s="44" t="s">
        <v>8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</row>
    <row r="167" spans="1:8" s="32" customFormat="1" ht="18">
      <c r="A167" s="38"/>
      <c r="B167" s="49" t="s">
        <v>199</v>
      </c>
      <c r="C167" s="44" t="s">
        <v>8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</row>
    <row r="168" spans="1:8" s="32" customFormat="1" ht="18">
      <c r="A168" s="38" t="s">
        <v>171</v>
      </c>
      <c r="B168" s="30" t="s">
        <v>200</v>
      </c>
      <c r="C168" s="44" t="s">
        <v>8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</row>
    <row r="169" spans="1:8" s="32" customFormat="1" ht="18">
      <c r="A169" s="38"/>
      <c r="B169" s="49" t="s">
        <v>199</v>
      </c>
      <c r="C169" s="44" t="s">
        <v>8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</row>
    <row r="170" spans="1:8" s="28" customFormat="1" ht="17.399999999999999">
      <c r="A170" s="47" t="s">
        <v>173</v>
      </c>
      <c r="B170" s="25" t="s">
        <v>201</v>
      </c>
      <c r="C170" s="26" t="s">
        <v>8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</row>
    <row r="171" spans="1:8" s="28" customFormat="1" ht="18">
      <c r="A171" s="38" t="s">
        <v>175</v>
      </c>
      <c r="B171" s="30" t="s">
        <v>202</v>
      </c>
      <c r="C171" s="44" t="s">
        <v>8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</row>
    <row r="172" spans="1:8" s="28" customFormat="1" ht="18">
      <c r="A172" s="38"/>
      <c r="B172" s="49" t="s">
        <v>199</v>
      </c>
      <c r="C172" s="44" t="s">
        <v>8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</row>
    <row r="173" spans="1:8" s="28" customFormat="1" ht="18">
      <c r="A173" s="38" t="s">
        <v>177</v>
      </c>
      <c r="B173" s="30" t="s">
        <v>203</v>
      </c>
      <c r="C173" s="44" t="s">
        <v>8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</row>
    <row r="174" spans="1:8" s="28" customFormat="1" ht="18">
      <c r="A174" s="38"/>
      <c r="B174" s="30" t="s">
        <v>204</v>
      </c>
      <c r="C174" s="44" t="s">
        <v>8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</row>
    <row r="175" spans="1:8" s="28" customFormat="1" ht="18">
      <c r="A175" s="38"/>
      <c r="B175" s="49" t="s">
        <v>199</v>
      </c>
      <c r="C175" s="44" t="s">
        <v>8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</row>
    <row r="176" spans="1:8" s="28" customFormat="1" ht="18">
      <c r="A176" s="38"/>
      <c r="B176" s="30" t="s">
        <v>205</v>
      </c>
      <c r="C176" s="44" t="s">
        <v>8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</row>
    <row r="177" spans="1:8" s="28" customFormat="1" ht="18">
      <c r="A177" s="38"/>
      <c r="B177" s="49" t="s">
        <v>199</v>
      </c>
      <c r="C177" s="44" t="s">
        <v>8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</row>
    <row r="178" spans="1:8" s="28" customFormat="1" ht="18">
      <c r="A178" s="38" t="s">
        <v>206</v>
      </c>
      <c r="B178" s="30" t="s">
        <v>207</v>
      </c>
      <c r="C178" s="44" t="s">
        <v>8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</row>
    <row r="179" spans="1:8" s="28" customFormat="1" ht="18">
      <c r="A179" s="38"/>
      <c r="B179" s="49" t="s">
        <v>199</v>
      </c>
      <c r="C179" s="44" t="s">
        <v>8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</row>
    <row r="180" spans="1:8" s="28" customFormat="1" ht="18">
      <c r="A180" s="38" t="s">
        <v>208</v>
      </c>
      <c r="B180" s="30" t="s">
        <v>209</v>
      </c>
      <c r="C180" s="44" t="s">
        <v>8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</row>
    <row r="181" spans="1:8" s="28" customFormat="1" ht="18">
      <c r="A181" s="38"/>
      <c r="B181" s="49" t="s">
        <v>199</v>
      </c>
      <c r="C181" s="44" t="s">
        <v>8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</row>
    <row r="182" spans="1:8" s="28" customFormat="1" ht="18">
      <c r="A182" s="38" t="s">
        <v>210</v>
      </c>
      <c r="B182" s="30" t="s">
        <v>211</v>
      </c>
      <c r="C182" s="44" t="s">
        <v>8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</row>
    <row r="183" spans="1:8" s="28" customFormat="1" ht="18">
      <c r="A183" s="38"/>
      <c r="B183" s="49" t="s">
        <v>199</v>
      </c>
      <c r="C183" s="44" t="s">
        <v>8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</row>
    <row r="184" spans="1:8" s="28" customFormat="1" ht="18">
      <c r="A184" s="38" t="s">
        <v>212</v>
      </c>
      <c r="B184" s="30" t="s">
        <v>213</v>
      </c>
      <c r="C184" s="44" t="s">
        <v>8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</row>
    <row r="185" spans="1:8" s="28" customFormat="1" ht="18">
      <c r="A185" s="38"/>
      <c r="B185" s="49" t="s">
        <v>199</v>
      </c>
      <c r="C185" s="44" t="s">
        <v>8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</row>
    <row r="186" spans="1:8" s="28" customFormat="1" ht="18">
      <c r="A186" s="38" t="s">
        <v>214</v>
      </c>
      <c r="B186" s="30" t="s">
        <v>215</v>
      </c>
      <c r="C186" s="44" t="s">
        <v>8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</row>
    <row r="187" spans="1:8" s="28" customFormat="1" ht="18">
      <c r="A187" s="38"/>
      <c r="B187" s="49" t="s">
        <v>199</v>
      </c>
      <c r="C187" s="44" t="s">
        <v>8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</row>
    <row r="188" spans="1:8" s="28" customFormat="1" ht="18">
      <c r="A188" s="38" t="s">
        <v>216</v>
      </c>
      <c r="B188" s="30" t="s">
        <v>217</v>
      </c>
      <c r="C188" s="44" t="s">
        <v>8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</row>
    <row r="189" spans="1:8" s="28" customFormat="1" ht="18">
      <c r="A189" s="38"/>
      <c r="B189" s="49" t="s">
        <v>199</v>
      </c>
      <c r="C189" s="44" t="s">
        <v>8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</row>
    <row r="190" spans="1:8" s="28" customFormat="1" ht="18">
      <c r="A190" s="38" t="s">
        <v>218</v>
      </c>
      <c r="B190" s="30" t="s">
        <v>219</v>
      </c>
      <c r="C190" s="44" t="s">
        <v>8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</row>
    <row r="191" spans="1:8" s="28" customFormat="1" ht="18">
      <c r="A191" s="38"/>
      <c r="B191" s="49" t="s">
        <v>199</v>
      </c>
      <c r="C191" s="44" t="s">
        <v>8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</row>
    <row r="192" spans="1:8" s="28" customFormat="1" ht="36">
      <c r="A192" s="38" t="s">
        <v>220</v>
      </c>
      <c r="B192" s="30" t="s">
        <v>221</v>
      </c>
      <c r="C192" s="44" t="s">
        <v>8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</row>
    <row r="193" spans="1:10" s="28" customFormat="1" ht="18">
      <c r="A193" s="38"/>
      <c r="B193" s="49" t="s">
        <v>199</v>
      </c>
      <c r="C193" s="44" t="s">
        <v>8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</row>
    <row r="194" spans="1:10" s="28" customFormat="1" ht="18">
      <c r="A194" s="26">
        <v>9</v>
      </c>
      <c r="B194" s="25" t="s">
        <v>222</v>
      </c>
      <c r="C194" s="44" t="s">
        <v>223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</row>
    <row r="195" spans="1:10" s="32" customFormat="1" ht="23.25" customHeight="1">
      <c r="A195" s="38"/>
      <c r="B195" s="51" t="s">
        <v>224</v>
      </c>
      <c r="C195" s="44"/>
      <c r="D195" s="9"/>
      <c r="E195" s="9"/>
      <c r="F195" s="9"/>
      <c r="G195" s="9"/>
      <c r="H195" s="9"/>
    </row>
    <row r="196" spans="1:10" s="32" customFormat="1" ht="20.25" customHeight="1">
      <c r="A196" s="47">
        <v>1</v>
      </c>
      <c r="B196" s="25" t="s">
        <v>225</v>
      </c>
      <c r="C196" s="44"/>
      <c r="D196" s="9"/>
      <c r="E196" s="9"/>
      <c r="F196" s="9"/>
      <c r="G196" s="9"/>
      <c r="H196" s="9"/>
    </row>
    <row r="197" spans="1:10" ht="34.799999999999997">
      <c r="A197" s="38"/>
      <c r="B197" s="25" t="s">
        <v>226</v>
      </c>
      <c r="C197" s="26" t="s">
        <v>227</v>
      </c>
      <c r="D197" s="53">
        <v>38110.496000000006</v>
      </c>
      <c r="E197" s="53">
        <v>38110.496000000006</v>
      </c>
      <c r="F197" s="53">
        <v>38110.496000000006</v>
      </c>
      <c r="G197" s="53">
        <v>38110.496000000006</v>
      </c>
      <c r="H197" s="53">
        <v>38110.496000000006</v>
      </c>
      <c r="I197" s="60" t="s">
        <v>260</v>
      </c>
      <c r="J197" s="61"/>
    </row>
    <row r="198" spans="1:10" ht="18">
      <c r="A198" s="38"/>
      <c r="B198" s="30" t="s">
        <v>228</v>
      </c>
      <c r="C198" s="44" t="s">
        <v>227</v>
      </c>
      <c r="D198" s="53">
        <v>1910.1279999999999</v>
      </c>
      <c r="E198" s="53">
        <v>1910.1279999999999</v>
      </c>
      <c r="F198" s="53">
        <v>1910.1279999999999</v>
      </c>
      <c r="G198" s="53">
        <v>1910.1279999999999</v>
      </c>
      <c r="H198" s="53">
        <v>1910.1279999999999</v>
      </c>
      <c r="I198" s="60"/>
      <c r="J198" s="61"/>
    </row>
    <row r="199" spans="1:10" ht="18">
      <c r="A199" s="38"/>
      <c r="B199" s="30" t="s">
        <v>229</v>
      </c>
      <c r="C199" s="44" t="s">
        <v>227</v>
      </c>
      <c r="D199" s="53">
        <v>2824.5160000000001</v>
      </c>
      <c r="E199" s="53">
        <v>2824.5160000000001</v>
      </c>
      <c r="F199" s="53">
        <v>2824.5160000000001</v>
      </c>
      <c r="G199" s="53">
        <v>2824.5160000000001</v>
      </c>
      <c r="H199" s="53">
        <v>2824.5160000000001</v>
      </c>
      <c r="I199" s="60"/>
      <c r="J199" s="61"/>
    </row>
    <row r="200" spans="1:10" ht="18">
      <c r="A200" s="38"/>
      <c r="B200" s="25" t="s">
        <v>230</v>
      </c>
      <c r="C200" s="26" t="s">
        <v>231</v>
      </c>
      <c r="D200" s="53">
        <v>11.545</v>
      </c>
      <c r="E200" s="53">
        <v>11.545</v>
      </c>
      <c r="F200" s="53">
        <v>11.545</v>
      </c>
      <c r="G200" s="53">
        <v>11.545</v>
      </c>
      <c r="H200" s="53">
        <v>11.545</v>
      </c>
      <c r="I200" s="60"/>
      <c r="J200" s="61"/>
    </row>
    <row r="201" spans="1:10" ht="18">
      <c r="A201" s="38"/>
      <c r="B201" s="30" t="s">
        <v>232</v>
      </c>
      <c r="C201" s="44" t="s">
        <v>231</v>
      </c>
      <c r="D201" s="53">
        <v>0.35099999999999998</v>
      </c>
      <c r="E201" s="53">
        <v>0.35099999999999998</v>
      </c>
      <c r="F201" s="53">
        <v>0.35099999999999998</v>
      </c>
      <c r="G201" s="53">
        <v>0.35099999999999998</v>
      </c>
      <c r="H201" s="53">
        <v>0.35099999999999998</v>
      </c>
      <c r="I201" s="60"/>
      <c r="J201" s="61"/>
    </row>
    <row r="202" spans="1:10" ht="34.799999999999997">
      <c r="A202" s="38"/>
      <c r="B202" s="25" t="s">
        <v>233</v>
      </c>
      <c r="C202" s="26" t="s">
        <v>234</v>
      </c>
      <c r="D202" s="54">
        <v>4784.8</v>
      </c>
      <c r="E202" s="54">
        <v>4784.8</v>
      </c>
      <c r="F202" s="54">
        <v>4784.8</v>
      </c>
      <c r="G202" s="54">
        <v>4784.8</v>
      </c>
      <c r="H202" s="54">
        <v>4784.8</v>
      </c>
    </row>
    <row r="203" spans="1:10" ht="18">
      <c r="A203" s="38"/>
      <c r="B203" s="25" t="s">
        <v>235</v>
      </c>
      <c r="C203" s="26" t="s">
        <v>8</v>
      </c>
      <c r="D203" s="9"/>
      <c r="E203" s="9"/>
      <c r="F203" s="9"/>
      <c r="G203" s="9"/>
      <c r="H203" s="9"/>
    </row>
    <row r="204" spans="1:10" ht="18">
      <c r="A204" s="47">
        <v>2</v>
      </c>
      <c r="B204" s="25" t="s">
        <v>236</v>
      </c>
      <c r="C204" s="44"/>
      <c r="D204" s="9"/>
      <c r="E204" s="9"/>
      <c r="F204" s="9"/>
      <c r="G204" s="9"/>
      <c r="H204" s="9"/>
    </row>
    <row r="205" spans="1:10" ht="18">
      <c r="A205" s="38"/>
      <c r="B205" s="25" t="s">
        <v>237</v>
      </c>
      <c r="C205" s="26" t="s">
        <v>231</v>
      </c>
      <c r="D205" s="9"/>
      <c r="E205" s="9"/>
      <c r="F205" s="9"/>
      <c r="G205" s="9"/>
      <c r="H205" s="9"/>
    </row>
    <row r="206" spans="1:10" ht="18">
      <c r="A206" s="44"/>
      <c r="B206" s="30" t="s">
        <v>238</v>
      </c>
      <c r="C206" s="44" t="s">
        <v>231</v>
      </c>
      <c r="D206" s="9"/>
      <c r="E206" s="9"/>
      <c r="F206" s="9"/>
      <c r="G206" s="9"/>
      <c r="H206" s="9"/>
    </row>
    <row r="207" spans="1:10" ht="18">
      <c r="A207" s="44"/>
      <c r="B207" s="30" t="s">
        <v>239</v>
      </c>
      <c r="C207" s="44" t="s">
        <v>227</v>
      </c>
      <c r="D207" s="9"/>
      <c r="E207" s="9"/>
      <c r="F207" s="9"/>
      <c r="G207" s="9"/>
      <c r="H207" s="9"/>
    </row>
    <row r="208" spans="1:10" ht="18">
      <c r="A208" s="44"/>
      <c r="B208" s="25" t="s">
        <v>240</v>
      </c>
      <c r="C208" s="44"/>
      <c r="D208" s="9"/>
      <c r="E208" s="9"/>
      <c r="F208" s="9"/>
      <c r="G208" s="9"/>
      <c r="H208" s="9"/>
    </row>
    <row r="209" spans="1:8" ht="18">
      <c r="A209" s="44"/>
      <c r="B209" s="30" t="s">
        <v>241</v>
      </c>
      <c r="C209" s="44" t="s">
        <v>227</v>
      </c>
      <c r="D209" s="9"/>
      <c r="E209" s="9"/>
      <c r="F209" s="9"/>
      <c r="G209" s="9"/>
      <c r="H209" s="9"/>
    </row>
    <row r="210" spans="1:8" ht="18">
      <c r="A210" s="44"/>
      <c r="B210" s="30" t="s">
        <v>242</v>
      </c>
      <c r="C210" s="44" t="s">
        <v>243</v>
      </c>
      <c r="D210" s="9"/>
      <c r="E210" s="9"/>
      <c r="F210" s="9"/>
      <c r="G210" s="9"/>
      <c r="H210" s="9"/>
    </row>
    <row r="211" spans="1:8" ht="18">
      <c r="A211" s="44"/>
      <c r="B211" s="30" t="s">
        <v>244</v>
      </c>
      <c r="C211" s="44"/>
      <c r="D211" s="9"/>
      <c r="E211" s="9"/>
      <c r="F211" s="9"/>
      <c r="G211" s="9"/>
      <c r="H211" s="9"/>
    </row>
    <row r="212" spans="1:8" ht="18">
      <c r="A212" s="44"/>
      <c r="B212" s="30" t="s">
        <v>245</v>
      </c>
      <c r="C212" s="44" t="s">
        <v>227</v>
      </c>
      <c r="D212" s="9"/>
      <c r="E212" s="9"/>
      <c r="F212" s="9"/>
      <c r="G212" s="9"/>
      <c r="H212" s="9"/>
    </row>
    <row r="213" spans="1:8" ht="18">
      <c r="A213" s="44"/>
      <c r="B213" s="30" t="s">
        <v>246</v>
      </c>
      <c r="C213" s="44" t="s">
        <v>231</v>
      </c>
      <c r="D213" s="9"/>
      <c r="E213" s="9"/>
      <c r="F213" s="9"/>
      <c r="G213" s="9"/>
      <c r="H213" s="9"/>
    </row>
    <row r="214" spans="1:8" ht="18">
      <c r="A214" s="44"/>
      <c r="B214" s="30" t="s">
        <v>247</v>
      </c>
      <c r="C214" s="44" t="s">
        <v>243</v>
      </c>
      <c r="D214" s="9"/>
      <c r="E214" s="9"/>
      <c r="F214" s="9"/>
      <c r="G214" s="9"/>
      <c r="H214" s="9"/>
    </row>
    <row r="215" spans="1:8" ht="18">
      <c r="A215" s="44"/>
      <c r="B215" s="30" t="s">
        <v>248</v>
      </c>
      <c r="C215" s="44"/>
      <c r="D215" s="9"/>
      <c r="E215" s="9"/>
      <c r="F215" s="9"/>
      <c r="G215" s="9"/>
      <c r="H215" s="9"/>
    </row>
    <row r="216" spans="1:8" ht="18">
      <c r="A216" s="44"/>
      <c r="B216" s="30" t="s">
        <v>241</v>
      </c>
      <c r="C216" s="44" t="s">
        <v>227</v>
      </c>
      <c r="D216" s="9"/>
      <c r="E216" s="9"/>
      <c r="F216" s="9"/>
      <c r="G216" s="9"/>
      <c r="H216" s="9"/>
    </row>
    <row r="217" spans="1:8" ht="18">
      <c r="A217" s="44"/>
      <c r="B217" s="30" t="s">
        <v>242</v>
      </c>
      <c r="C217" s="44" t="s">
        <v>243</v>
      </c>
      <c r="D217" s="9"/>
      <c r="E217" s="9"/>
      <c r="F217" s="9"/>
      <c r="G217" s="9"/>
      <c r="H217" s="9"/>
    </row>
    <row r="218" spans="1:8" ht="18">
      <c r="A218" s="44"/>
      <c r="B218" s="25" t="s">
        <v>249</v>
      </c>
      <c r="C218" s="44"/>
      <c r="D218" s="9"/>
      <c r="E218" s="9"/>
      <c r="F218" s="9"/>
      <c r="G218" s="9"/>
      <c r="H218" s="9"/>
    </row>
    <row r="219" spans="1:8" ht="18">
      <c r="A219" s="44"/>
      <c r="B219" s="30" t="s">
        <v>241</v>
      </c>
      <c r="C219" s="44" t="s">
        <v>227</v>
      </c>
      <c r="D219" s="9"/>
      <c r="E219" s="9"/>
      <c r="F219" s="9"/>
      <c r="G219" s="9"/>
      <c r="H219" s="9"/>
    </row>
    <row r="220" spans="1:8" ht="18">
      <c r="A220" s="44"/>
      <c r="B220" s="30" t="s">
        <v>246</v>
      </c>
      <c r="C220" s="44" t="s">
        <v>231</v>
      </c>
      <c r="D220" s="9"/>
      <c r="E220" s="9"/>
      <c r="F220" s="9"/>
      <c r="G220" s="9"/>
      <c r="H220" s="9"/>
    </row>
    <row r="221" spans="1:8" ht="18">
      <c r="A221" s="44"/>
      <c r="B221" s="30" t="s">
        <v>242</v>
      </c>
      <c r="C221" s="44" t="s">
        <v>243</v>
      </c>
      <c r="D221" s="9"/>
      <c r="E221" s="9"/>
      <c r="F221" s="9"/>
      <c r="G221" s="9"/>
      <c r="H221" s="9"/>
    </row>
    <row r="222" spans="1:8" ht="34.799999999999997">
      <c r="A222" s="26">
        <v>3</v>
      </c>
      <c r="B222" s="25" t="s">
        <v>250</v>
      </c>
      <c r="C222" s="44" t="s">
        <v>251</v>
      </c>
      <c r="D222" s="12">
        <v>76</v>
      </c>
      <c r="E222" s="12">
        <v>76</v>
      </c>
      <c r="F222" s="12">
        <v>76</v>
      </c>
      <c r="G222" s="12">
        <v>76</v>
      </c>
      <c r="H222" s="12">
        <v>76</v>
      </c>
    </row>
    <row r="223" spans="1:8">
      <c r="A223" s="62"/>
      <c r="B223" s="62"/>
      <c r="C223" s="62"/>
    </row>
    <row r="224" spans="1:8">
      <c r="C224" s="18"/>
    </row>
  </sheetData>
  <autoFilter ref="A17:E223"/>
  <mergeCells count="11">
    <mergeCell ref="I197:J201"/>
    <mergeCell ref="A223:C223"/>
    <mergeCell ref="A12:E12"/>
    <mergeCell ref="A13:E13"/>
    <mergeCell ref="A8:H8"/>
    <mergeCell ref="A10:H10"/>
    <mergeCell ref="A6:H6"/>
    <mergeCell ref="A4:H5"/>
    <mergeCell ref="A14:A16"/>
    <mergeCell ref="B14:B16"/>
    <mergeCell ref="D14:H14"/>
  </mergeCells>
  <pageMargins left="0.31496062992125984" right="0.31496062992125984" top="0.35433070866141736" bottom="0.35433070866141736" header="0.31496062992125984" footer="0.31496062992125984"/>
  <pageSetup paperSize="8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</vt:lpstr>
      <vt:lpstr>'21'!Область_печати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2018-02-27T16:01:28Z</dcterms:created>
  <dcterms:modified xsi:type="dcterms:W3CDTF">2022-02-26T17:58:01Z</dcterms:modified>
</cp:coreProperties>
</file>